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CCM GHT72\FRGA\2026\FRGA 26-001 AO imprimés\02.DCE PREPARATOIRE\"/>
    </mc:Choice>
  </mc:AlternateContent>
  <bookViews>
    <workbookView xWindow="0" yWindow="0" windowWidth="2160" windowHeight="0" tabRatio="884" firstSheet="2" activeTab="2"/>
  </bookViews>
  <sheets>
    <sheet name="LOT 1 CHM" sheetId="1" r:id="rId1"/>
    <sheet name="LOT 2 CHM2" sheetId="2" r:id="rId2"/>
    <sheet name="LOT 3 CHM3" sheetId="3" r:id="rId3"/>
    <sheet name="LOT 4 PSSL" sheetId="4" r:id="rId4"/>
    <sheet name="LOT 5 PSSL2" sheetId="5" r:id="rId5"/>
    <sheet name="LOT 6 LFB" sheetId="6" r:id="rId6"/>
    <sheet name="LOT 7 CDL" sheetId="8" r:id="rId7"/>
    <sheet name="LOT 8 CH SC" sheetId="9" r:id="rId8"/>
    <sheet name="LOT 9 EPSM" sheetId="10" r:id="rId9"/>
    <sheet name="LOT 10 PHGNS" sheetId="13" r:id="rId10"/>
    <sheet name="LOT 11 LE LUDE" sheetId="11" r:id="rId11"/>
    <sheet name="LOT 12 SUPPORT COMM H. SARTHE" sheetId="14"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9" l="1"/>
  <c r="G22" i="8" l="1"/>
  <c r="I112" i="14"/>
  <c r="G112" i="14"/>
  <c r="F17" i="11"/>
  <c r="H17" i="11" s="1"/>
  <c r="G17" i="11"/>
  <c r="F8" i="13"/>
  <c r="G8" i="13"/>
  <c r="F8" i="10"/>
  <c r="G8" i="10"/>
  <c r="F16" i="6"/>
  <c r="G16" i="6"/>
  <c r="F32" i="5"/>
  <c r="F37" i="4"/>
  <c r="G50" i="3"/>
  <c r="H14" i="2"/>
  <c r="G27" i="1"/>
  <c r="F10" i="9" l="1"/>
  <c r="F11" i="9"/>
  <c r="H11" i="9" s="1"/>
  <c r="H32" i="5" l="1"/>
  <c r="H8" i="5"/>
  <c r="H9" i="5"/>
  <c r="H10" i="5"/>
  <c r="H11" i="5"/>
  <c r="H12" i="5"/>
  <c r="H13" i="5"/>
  <c r="H14" i="5"/>
  <c r="H15" i="5"/>
  <c r="H16" i="5"/>
  <c r="H17" i="5"/>
  <c r="H18" i="5"/>
  <c r="H19" i="5"/>
  <c r="H20" i="5"/>
  <c r="H21" i="5"/>
  <c r="H22" i="5"/>
  <c r="H23" i="5"/>
  <c r="H24" i="5"/>
  <c r="H25" i="5"/>
  <c r="H26" i="5"/>
  <c r="H27" i="5"/>
  <c r="H28" i="5"/>
  <c r="H29" i="5"/>
  <c r="H30" i="5"/>
  <c r="H31" i="5"/>
  <c r="F8" i="5"/>
  <c r="F9" i="5"/>
  <c r="F10" i="5"/>
  <c r="F11" i="5"/>
  <c r="F12" i="5"/>
  <c r="F13" i="5"/>
  <c r="F14" i="5"/>
  <c r="F15" i="5"/>
  <c r="F16" i="5"/>
  <c r="F17" i="5"/>
  <c r="F18" i="5"/>
  <c r="F19" i="5"/>
  <c r="F20" i="5"/>
  <c r="F21" i="5"/>
  <c r="F22" i="5"/>
  <c r="F23" i="5"/>
  <c r="F24" i="5"/>
  <c r="F25" i="5"/>
  <c r="F26" i="5"/>
  <c r="F27" i="5"/>
  <c r="F28" i="5"/>
  <c r="F29" i="5"/>
  <c r="F30" i="5"/>
  <c r="F31" i="5"/>
  <c r="I5" i="14" l="1"/>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50" i="14"/>
  <c r="I51" i="14"/>
  <c r="I52" i="14"/>
  <c r="I53" i="14"/>
  <c r="I54" i="14"/>
  <c r="I55" i="14"/>
  <c r="I56" i="14"/>
  <c r="I57" i="14"/>
  <c r="I58" i="14"/>
  <c r="I59" i="14"/>
  <c r="I60" i="14"/>
  <c r="I61" i="14"/>
  <c r="I62" i="14"/>
  <c r="I63" i="14"/>
  <c r="I64" i="14"/>
  <c r="I65" i="14"/>
  <c r="I66" i="14"/>
  <c r="I67" i="14"/>
  <c r="I68" i="14"/>
  <c r="I69" i="14"/>
  <c r="I70" i="14"/>
  <c r="I71" i="14"/>
  <c r="I72" i="14"/>
  <c r="I73" i="14"/>
  <c r="I74" i="14"/>
  <c r="I75" i="14"/>
  <c r="I76" i="14"/>
  <c r="I77" i="14"/>
  <c r="I78" i="14"/>
  <c r="I79" i="14"/>
  <c r="I80" i="14"/>
  <c r="I81" i="14"/>
  <c r="I82" i="14"/>
  <c r="I83" i="14"/>
  <c r="I84" i="14"/>
  <c r="I85" i="14"/>
  <c r="I86" i="14"/>
  <c r="I87" i="14"/>
  <c r="I88" i="14"/>
  <c r="I89" i="14"/>
  <c r="I90" i="14"/>
  <c r="I91" i="14"/>
  <c r="I92" i="14"/>
  <c r="I93" i="14"/>
  <c r="I94" i="14"/>
  <c r="I95" i="14"/>
  <c r="I96" i="14"/>
  <c r="I97" i="14"/>
  <c r="I98" i="14"/>
  <c r="I99" i="14"/>
  <c r="I100" i="14"/>
  <c r="I101" i="14"/>
  <c r="I102" i="14"/>
  <c r="I103" i="14"/>
  <c r="I104" i="14"/>
  <c r="I105" i="14"/>
  <c r="I106" i="14"/>
  <c r="I107" i="14"/>
  <c r="I108" i="14"/>
  <c r="I109" i="14"/>
  <c r="I110" i="14"/>
  <c r="I111" i="14"/>
  <c r="I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99" i="14"/>
  <c r="G100" i="14"/>
  <c r="G101" i="14"/>
  <c r="G102" i="14"/>
  <c r="G103" i="14"/>
  <c r="G104" i="14"/>
  <c r="G105" i="14"/>
  <c r="G106" i="14"/>
  <c r="G107" i="14"/>
  <c r="G108" i="14"/>
  <c r="G109" i="14"/>
  <c r="G110" i="14"/>
  <c r="G111" i="14"/>
  <c r="G4" i="14"/>
  <c r="H12" i="11"/>
  <c r="F6" i="11"/>
  <c r="H6" i="11" s="1"/>
  <c r="F7" i="11"/>
  <c r="H7" i="11" s="1"/>
  <c r="F8" i="11"/>
  <c r="H8" i="11" s="1"/>
  <c r="F9" i="11"/>
  <c r="H9" i="11" s="1"/>
  <c r="F10" i="11"/>
  <c r="H10" i="11" s="1"/>
  <c r="F11" i="11"/>
  <c r="H11" i="11" s="1"/>
  <c r="F12" i="11"/>
  <c r="F13" i="11"/>
  <c r="H13" i="11" s="1"/>
  <c r="F14" i="11"/>
  <c r="H14" i="11" s="1"/>
  <c r="F15" i="11"/>
  <c r="H15" i="11" s="1"/>
  <c r="F16" i="11"/>
  <c r="H16" i="11" s="1"/>
  <c r="F5" i="11"/>
  <c r="H5" i="11" s="1"/>
  <c r="H8" i="13"/>
  <c r="H6" i="13"/>
  <c r="H7" i="13"/>
  <c r="H5" i="13"/>
  <c r="F6" i="13"/>
  <c r="F7" i="13"/>
  <c r="F5" i="13"/>
  <c r="H8" i="10"/>
  <c r="H6" i="10"/>
  <c r="H7" i="10"/>
  <c r="H5" i="10"/>
  <c r="F6" i="10"/>
  <c r="F7" i="10"/>
  <c r="F5" i="10"/>
  <c r="F5" i="9"/>
  <c r="H5" i="9" s="1"/>
  <c r="F6" i="9"/>
  <c r="H6" i="9" s="1"/>
  <c r="F7" i="9"/>
  <c r="H7" i="9" s="1"/>
  <c r="F8" i="9"/>
  <c r="H8" i="9" s="1"/>
  <c r="F9" i="9"/>
  <c r="H9" i="9" s="1"/>
  <c r="H10" i="9"/>
  <c r="F12" i="9"/>
  <c r="H12" i="9" s="1"/>
  <c r="F13" i="9"/>
  <c r="H13" i="9" s="1"/>
  <c r="F14" i="9"/>
  <c r="H14" i="9" s="1"/>
  <c r="F5" i="8"/>
  <c r="H5" i="8" s="1"/>
  <c r="F6" i="8"/>
  <c r="H6" i="8" s="1"/>
  <c r="F7" i="8"/>
  <c r="H7" i="8" s="1"/>
  <c r="F8" i="8"/>
  <c r="H8" i="8" s="1"/>
  <c r="F9" i="8"/>
  <c r="H9" i="8" s="1"/>
  <c r="F10" i="8"/>
  <c r="H10" i="8" s="1"/>
  <c r="F11" i="8"/>
  <c r="F12" i="8"/>
  <c r="H12" i="8" s="1"/>
  <c r="F13" i="8"/>
  <c r="H13" i="8" s="1"/>
  <c r="F14" i="8"/>
  <c r="H14" i="8" s="1"/>
  <c r="F15" i="8"/>
  <c r="H15" i="8" s="1"/>
  <c r="F16" i="8"/>
  <c r="H16" i="8" s="1"/>
  <c r="F17" i="8"/>
  <c r="H17" i="8" s="1"/>
  <c r="F18" i="8"/>
  <c r="H18" i="8" s="1"/>
  <c r="F19" i="8"/>
  <c r="H19" i="8" s="1"/>
  <c r="F20" i="8"/>
  <c r="H20" i="8" s="1"/>
  <c r="F4" i="8"/>
  <c r="H4" i="8" s="1"/>
  <c r="H16" i="6"/>
  <c r="H5" i="6"/>
  <c r="H6" i="6"/>
  <c r="H7" i="6"/>
  <c r="H8" i="6"/>
  <c r="H9" i="6"/>
  <c r="H10" i="6"/>
  <c r="H11" i="6"/>
  <c r="H12" i="6"/>
  <c r="H13" i="6"/>
  <c r="H14" i="6"/>
  <c r="H15" i="6"/>
  <c r="H4" i="6"/>
  <c r="F5" i="6"/>
  <c r="F6" i="6"/>
  <c r="F7" i="6"/>
  <c r="F8" i="6"/>
  <c r="F9" i="6"/>
  <c r="F10" i="6"/>
  <c r="F11" i="6"/>
  <c r="F12" i="6"/>
  <c r="F13" i="6"/>
  <c r="F14" i="6"/>
  <c r="F15" i="6"/>
  <c r="F4" i="6"/>
  <c r="H6" i="5"/>
  <c r="H7" i="5"/>
  <c r="H5" i="5"/>
  <c r="F6" i="5"/>
  <c r="F7" i="5"/>
  <c r="F5" i="5"/>
  <c r="H37" i="4"/>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4" i="4"/>
  <c r="I50"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 i="3"/>
  <c r="G6" i="2"/>
  <c r="I6" i="2" s="1"/>
  <c r="G7" i="2"/>
  <c r="I7" i="2" s="1"/>
  <c r="G8" i="2"/>
  <c r="I8" i="2" s="1"/>
  <c r="G9" i="2"/>
  <c r="I9" i="2" s="1"/>
  <c r="G10" i="2"/>
  <c r="I10" i="2" s="1"/>
  <c r="G11" i="2"/>
  <c r="I11" i="2" s="1"/>
  <c r="G12" i="2"/>
  <c r="I12" i="2" s="1"/>
  <c r="G13" i="2"/>
  <c r="I13" i="2" s="1"/>
  <c r="G5" i="2"/>
  <c r="I8" i="1"/>
  <c r="I12" i="1"/>
  <c r="I16" i="1"/>
  <c r="I20" i="1"/>
  <c r="I24" i="1"/>
  <c r="G5" i="1"/>
  <c r="I5" i="1" s="1"/>
  <c r="G6" i="1"/>
  <c r="I6" i="1" s="1"/>
  <c r="G7" i="1"/>
  <c r="I7" i="1" s="1"/>
  <c r="G8" i="1"/>
  <c r="G9" i="1"/>
  <c r="I9" i="1" s="1"/>
  <c r="G10" i="1"/>
  <c r="I10" i="1" s="1"/>
  <c r="G11" i="1"/>
  <c r="I11" i="1" s="1"/>
  <c r="G12" i="1"/>
  <c r="G13" i="1"/>
  <c r="I13" i="1" s="1"/>
  <c r="G14" i="1"/>
  <c r="I14" i="1" s="1"/>
  <c r="G15" i="1"/>
  <c r="I15" i="1" s="1"/>
  <c r="G16" i="1"/>
  <c r="G17" i="1"/>
  <c r="I17" i="1" s="1"/>
  <c r="G18" i="1"/>
  <c r="I18" i="1" s="1"/>
  <c r="G19" i="1"/>
  <c r="I19" i="1" s="1"/>
  <c r="G20" i="1"/>
  <c r="G21" i="1"/>
  <c r="I21" i="1" s="1"/>
  <c r="G22" i="1"/>
  <c r="I22" i="1" s="1"/>
  <c r="G23" i="1"/>
  <c r="I23" i="1" s="1"/>
  <c r="G24" i="1"/>
  <c r="G25" i="1"/>
  <c r="I25" i="1" s="1"/>
  <c r="G26" i="1"/>
  <c r="I26" i="1" s="1"/>
  <c r="G4" i="1"/>
  <c r="I5" i="2" l="1"/>
  <c r="G14" i="2"/>
  <c r="H11" i="8"/>
  <c r="I27" i="1"/>
  <c r="H15" i="9"/>
  <c r="I14" i="2"/>
  <c r="D21" i="8"/>
  <c r="F21" i="8" s="1"/>
  <c r="H21" i="8" s="1"/>
  <c r="H22" i="8" s="1"/>
  <c r="F22" i="8" l="1"/>
</calcChain>
</file>

<file path=xl/sharedStrings.xml><?xml version="1.0" encoding="utf-8"?>
<sst xmlns="http://schemas.openxmlformats.org/spreadsheetml/2006/main" count="1184" uniqueCount="581">
  <si>
    <t>Intitulé de l'imprimé</t>
  </si>
  <si>
    <t>Descriptif technique précis</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</si>
  <si>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 bloc etc…)</t>
    </r>
  </si>
  <si>
    <t>Conditionnement demandé</t>
  </si>
  <si>
    <t>Fréquence de livraison</t>
  </si>
  <si>
    <t>Observations</t>
  </si>
  <si>
    <t>Chemise Personnel non médical</t>
  </si>
  <si>
    <t>1151-02-Chemise Personnel non médical -ORANGE
Format plié 240 x 310 - 180 g
Impression recto noire</t>
  </si>
  <si>
    <t xml:space="preserve"> paquet de 50 unités</t>
  </si>
  <si>
    <t>Livraison annuelle</t>
  </si>
  <si>
    <t>Conditionnement avec bandeau papier recyclable</t>
  </si>
  <si>
    <t>Chemise EMG</t>
  </si>
  <si>
    <t xml:space="preserve">1820-01-Chemise EMG - 437x500 -180 gr- orange
Impression noire recto/verso avec rabat
</t>
  </si>
  <si>
    <t>Dossier tranfusionel du nouveau né</t>
  </si>
  <si>
    <t>3810-01-Dossier transfusionnel du nouveau-né
232 x 320 - 180 g rose - impression recto noire
2 rabats collés</t>
  </si>
  <si>
    <t>Livraison tous les 3 ans</t>
  </si>
  <si>
    <t>Centre d'ostéoporose</t>
  </si>
  <si>
    <t xml:space="preserve">4819-01-Centre d'ostéoporose
225x305 (format plié) - 2 rabats collés à l'intérieur
impression noire 1ère de couverture recto - 180g rose
</t>
  </si>
  <si>
    <t>Livraison tous les 6 mois</t>
  </si>
  <si>
    <t>Dossier à remettre au patient</t>
  </si>
  <si>
    <t xml:space="preserve">5429-06-Dossier à remettre au patient Adulte
235x315 (format plié) - 2 rabats collés à l'intérieur avec impression noire
impression noire 1ere de couverture  - 180g - bleu
</t>
  </si>
  <si>
    <t>Livraison tous les 3 mois</t>
  </si>
  <si>
    <t>Chirurgie pédiatrique</t>
  </si>
  <si>
    <t xml:space="preserve">5435-04-Chirurgie pédiatrique jaune
format plié 23.5x31.5 - 180 gr- impression noire recto
2 rabats intérieurs avec impression noire
</t>
  </si>
  <si>
    <t>livraison annuelle</t>
  </si>
  <si>
    <t>Chirurgie pédiatrique ambulatoire</t>
  </si>
  <si>
    <t xml:space="preserve">5435-05-Chirurgie pédiatrique ambulatoire mauve
format plié 22x31 - 180 gr - impression noire recto
avec 4 rabats intérieurs impression noire
</t>
  </si>
  <si>
    <t>Dossier gynécologie obstétrique consultation</t>
  </si>
  <si>
    <t xml:space="preserve">5809-01-Dossier gynéco-obst consult.anesth
220x305 - 180 g -  vert - impression noire
recto-4 rabats intérieurs pliés avec impression noire
</t>
  </si>
  <si>
    <t>Dossier anesthésie</t>
  </si>
  <si>
    <t>5809-03-Dossier anesthésie - blanc
Format plié 210 x 297 - ouvert 297 x 800 - 110 g
impression noire - Recto verso - Perforations 4 trous coté droit
Paquet de 50 unités</t>
  </si>
  <si>
    <t xml:space="preserve">Cahier obstétrical </t>
  </si>
  <si>
    <t>Echophraphie obstétricale de dépistage</t>
  </si>
  <si>
    <t xml:space="preserve">5809-17-Echographie obstétricale de dépistage-  21X29,7 cm (format plié) 180 G Blanc - Impression noire recto
</t>
  </si>
  <si>
    <t>tous les 2 mois</t>
  </si>
  <si>
    <t>Chemise d'observation médicale</t>
  </si>
  <si>
    <r>
      <t xml:space="preserve">DM27-Chemise observation médicale - vert foncé
Format plié 260x315 - dossier 320 g - impression noire
Intercalaire central sera sur une patte collée
l'attache centrale </t>
    </r>
    <r>
      <rPr>
        <b/>
        <sz val="10"/>
        <color indexed="10"/>
        <rFont val="Arial"/>
        <family val="2"/>
      </rPr>
      <t>sera de type JALEMA</t>
    </r>
  </si>
  <si>
    <t xml:space="preserve"> paquet de 20 unités</t>
  </si>
  <si>
    <t>Chemise examen biologique</t>
  </si>
  <si>
    <t xml:space="preserve">DM28-Chemise examen biologique - bleu-
Format plié 235x315 - dossier 180g - impression noire
Les rabats internes seront collés par une patte en retour intérieur
</t>
  </si>
  <si>
    <t xml:space="preserve"> paquet de 25 unités</t>
  </si>
  <si>
    <t>Chemise examen complémentaire</t>
  </si>
  <si>
    <t xml:space="preserve">DM29-Chemise examens complémentaires - gris
Format plié 235x315 - dossier 180g - impression noire
Les rabats internes seront collés par une patte en retour intérieur
</t>
  </si>
  <si>
    <t>Chemise électrocardiogramme</t>
  </si>
  <si>
    <t xml:space="preserve">DM30-Chemise électrocardiogramme - jaune
Format plié 235x315 - dossier 180g - impression noire
Perforations
</t>
  </si>
  <si>
    <t xml:space="preserve"> paquet de  50 unités</t>
  </si>
  <si>
    <t>Chemise médico administrative</t>
  </si>
  <si>
    <t xml:space="preserve">DM31-Chemise médico administrative - mauve
Format plié 235x315 - dossier 180g - impression noire
Les rabats internes devront être collés par une patte en retour intérieur
</t>
  </si>
  <si>
    <t xml:space="preserve">DM32BIS-Dossier anesthésie - bleu
Format plié 210x297 - ouvert 297 x 800 -dossier 110g - impression noire - Recto verso - Perforations
</t>
  </si>
  <si>
    <t>Dossier anesthésie pédiatrie</t>
  </si>
  <si>
    <t>Chemise chirurgie</t>
  </si>
  <si>
    <t xml:space="preserve">LM41- Chemise chirurgie24 x 32- 180g - rouge
Impression noire recto - Perforations
</t>
  </si>
  <si>
    <t>Dossier consultation</t>
  </si>
  <si>
    <t xml:space="preserve">LM199-Dossier consultation - 180g - saumon
31 x 23 (format plié)
2 rabats intérieurs avec rainages
</t>
  </si>
  <si>
    <t>Pochette de sortie</t>
  </si>
  <si>
    <t>LM154-Pochette de sortie- 235x315 -180gr-
avec 2 rabats pliés - impression couleur
paquet de 250 unités</t>
  </si>
  <si>
    <t>Chemise scintigraphie</t>
  </si>
  <si>
    <t xml:space="preserve">3711-01-Chemise scintigraphie 
impression quadri recto - 460x470 - 350g 
Couché moderne demi mat - découpe/rainage/pliage/collage 
</t>
  </si>
  <si>
    <t xml:space="preserve">3711-02-Chemise scintigraphie 
impression noir et blanc- recto- 460x470 - 250 gr
Couché moderne demi mat - découpe / rainage/pliage /collage
</t>
  </si>
  <si>
    <t>Intercalaire anesthésie</t>
  </si>
  <si>
    <t xml:space="preserve">DM34- Intercalaire anesthésie - bleu
23 x 30 - Dossier 180 g - impression recto  1 couleur
Découpe répertoire - perforation 2 trous
</t>
  </si>
  <si>
    <t>Paquet de 50 unités</t>
  </si>
  <si>
    <t>livraison tous les 2 mois</t>
  </si>
  <si>
    <t>livraison sous film</t>
  </si>
  <si>
    <t>Intercalaire chirurgie</t>
  </si>
  <si>
    <t xml:space="preserve">DM35-Intercalaire chirurgie - rouge
23 x 30 - Dossier 180 g - impression recto  1 couleur
Découpe répertoire - perforation 2 trous
</t>
  </si>
  <si>
    <t>Intercalaire médecine</t>
  </si>
  <si>
    <t xml:space="preserve">DM36-Intercalaire médecine - vert
23 x 30 - Dossier 180 g - impression recto  1 couleur
Découpe répertoire - perforation 2 trous
</t>
  </si>
  <si>
    <t>Intercalaire ORL</t>
  </si>
  <si>
    <t xml:space="preserve">DM37-Intercalaire O.R.L. - orange
23 x 30 - Dossier 180 g - impression recto  1 couleur
Découpe répertoire - perforation 2 trous
</t>
  </si>
  <si>
    <t>Intercalaire pédiatrie</t>
  </si>
  <si>
    <t xml:space="preserve">DM38-Intercalaire pédiatrie - rose
23 x 30 - Dossier 180 g - impression recto  1 couleur
Découpe répertoire - perforation 2 trous
</t>
  </si>
  <si>
    <t>Intercalaire MPR</t>
  </si>
  <si>
    <t xml:space="preserve">DM40-Intercalaire MPR - jaune
23 x 30 - Dossier 180 g - impression recto  1 couleur
Découpe répertoire - perforation 2 trous
</t>
  </si>
  <si>
    <t>Intercalaire information donnée</t>
  </si>
  <si>
    <t xml:space="preserve">DM41- Intercalaire information donnée -violet
21.8X31 - Dossier 180g- impression recto 1 couleur 
Onglet tranche supérieure - perforation 2 trous
</t>
  </si>
  <si>
    <t>Intercalaire bénéfice/risque</t>
  </si>
  <si>
    <t xml:space="preserve">DM42- Intercalaire Bénéfices/risques - bulle
21.8X31 - Dossier 180g - impression recto 1 couleur
Onglet tranche supérieure - perforation 2 trous
</t>
  </si>
  <si>
    <t>Intercalaire</t>
  </si>
  <si>
    <t xml:space="preserve">DS36-Couverture verte-24x32
Dossier 180g-Impression noire recto-perfo. 2 trous
</t>
  </si>
  <si>
    <t>Fiche de déplacement</t>
  </si>
  <si>
    <t>1151-01 -Fiche de déplacement -format 14,8x22 - 100 liasses en 2 exemplaires blanc/jaune - 80 gr -numérotation feullets détachables -couverture jaune-impression recto noire</t>
  </si>
  <si>
    <t>paquet x 10 unités</t>
  </si>
  <si>
    <t>conditionnement sous film</t>
  </si>
  <si>
    <t>Fiche de vie produit unique</t>
  </si>
  <si>
    <t>2210-11 -Fiche de vie produit unique ENR 4.1.1 - Blanc- format 21x29,7 -80 gr -impression quadri recto/verso - Numérotation recto seule -Bloc x 250 feuillets</t>
  </si>
  <si>
    <t>paquet x 10 blocs</t>
  </si>
  <si>
    <t>Fiche de vie produits assemblés</t>
  </si>
  <si>
    <t>2210-12-Fiche de vie produits assemblés ENR  4.1.2 - Blanc- format 21x29,7 -80 gr -impression quadri recto/verso - Numérotation recto seule -Bloc x 250 feuillets</t>
  </si>
  <si>
    <t>Dossier accident du travail</t>
  </si>
  <si>
    <t>1320-04-Dossier accident du travail Vert - Format plié 240x310 - 180 gr -impression recto noire</t>
  </si>
  <si>
    <t>paquet x 50  unités</t>
  </si>
  <si>
    <t>Conditionnement avec bandeau en papier recyclable</t>
  </si>
  <si>
    <t>Dossier maladie professionnelle</t>
  </si>
  <si>
    <t>Liasse activités libérales Safe</t>
  </si>
  <si>
    <t xml:space="preserve">1450-01-Liasse activités libérales safe
21 X 29.7 - 3 feuillets autocopiants - blanc - 80 gr -
impression noire recto
</t>
  </si>
  <si>
    <t>paquet x 100 unités</t>
  </si>
  <si>
    <t>Produits de laboratoires</t>
  </si>
  <si>
    <t xml:space="preserve">3100-01 Produits de laboratoire 
Bloc de 50 liasses 21 x 29.7  -  2 exemplaires autocopiants 80 gr
Blanc/rose- rabat écritoire-impression noire recto
</t>
  </si>
  <si>
    <t>Papier à entête laboratoires</t>
  </si>
  <si>
    <t>3100-12-Papier à entête laboratoires - Format  21x29,7 - 80 gr - impression 3 couleurs pour imprimante laser - ramette de 500 feuilles</t>
  </si>
  <si>
    <t>Carton x 5 ramettes</t>
  </si>
  <si>
    <t>Conditionnement en carton</t>
  </si>
  <si>
    <t>Prescription de stupéfiants</t>
  </si>
  <si>
    <t>paquet x 10 carnets</t>
  </si>
  <si>
    <t>Fiche suivi instrumentation bloc ALIENOR</t>
  </si>
  <si>
    <t xml:space="preserve">3900-11-Fiche suivi instrumentation bloc ALIENOR
21x29.7 - carnet de 30 liasses en 2 exemplaires Vert- 60gr autocopiants
couverture verte - rabat écritoire- impression noire recto/verso
carnet agraphé,collé ,feuillets détachables et perforation
</t>
  </si>
  <si>
    <t>Fiche suivi instrumentation bloc FONTENOY</t>
  </si>
  <si>
    <t xml:space="preserve">3900-11ter-Fiche suvi instrumentation bloc FONTENOY
21 x 29.7 - carnet de 30 liasses en 2 exemplaires bleu- 60 gr - autocopiants
Couverture bleue - rabat écritoire - impression noire recto/verso
carnet agraphé,collé , feuillets détachables et perforations
</t>
  </si>
  <si>
    <t>Pochette consultation oncologie</t>
  </si>
  <si>
    <t>Feuille température  réa néo natale et pédiatrie</t>
  </si>
  <si>
    <t>Diagramme de soins ré néo natale pédiatrie</t>
  </si>
  <si>
    <t xml:space="preserve">4578-02-Diagramme de soins réa néo natale pédiatrie
Feuillet 345x590 - 80 gr- impression noire recto
</t>
  </si>
  <si>
    <t>paquet x 250 unités</t>
  </si>
  <si>
    <t>Conditionnement sous film</t>
  </si>
  <si>
    <t>Diagramme nouveau né Kangourou</t>
  </si>
  <si>
    <t>Bulletin d esortie votre enfant opéré</t>
  </si>
  <si>
    <t>5435-02 -Bulletin de sortie votre enfant opéré - Format 21x29,7 - 2 feuillets autocopiants 80 gr       (1 blanc /1 bleu) - impression recto noire</t>
  </si>
  <si>
    <t>Fiche de liaison pour diabète</t>
  </si>
  <si>
    <t>Echographie obtétricale de dignostic</t>
  </si>
  <si>
    <t>5809-05 -Echographie obstétricale de diagnostic - format plié  21x29,7 - 180 gr -coloris Saumon -impression recto noire</t>
  </si>
  <si>
    <t>Fiche de conisation</t>
  </si>
  <si>
    <t>5809-18 -Fiche de conisation -Format 21x29,7 - 2 exemplaires autocopiants blanc/rose -impression recto noire</t>
  </si>
  <si>
    <t>Bulletin de sortie  pour chirurgie gynécologie</t>
  </si>
  <si>
    <t>5815-01 -Bulletin de sortie pour chirurgie gynécologique -Format A4- 2 feuillets autocopiants blanc/bleu impression noire recto -encollage automatique en tête</t>
  </si>
  <si>
    <t>Feuille de dialyse</t>
  </si>
  <si>
    <t xml:space="preserve">6808-03-Feuille de dialyse
format 21x29.7 - feuillet blanc 80 gr avec perforation 2 trous pour classeur
impression noire recto verso
</t>
  </si>
  <si>
    <t>Pochette consultation mémoire</t>
  </si>
  <si>
    <t>paquet x 50 unités</t>
  </si>
  <si>
    <t>Pochette consultations multidisciplines orientation</t>
  </si>
  <si>
    <t>Pochette de consultation EGS</t>
  </si>
  <si>
    <t>Feuille de surveillance SAMU</t>
  </si>
  <si>
    <t xml:space="preserve">8400-01-Feuille de surveillance SAMU 72 
Feuillet 42 x 29.7 - 2 exemplaires - blanc- autocopiant
1er feuillet 60 gr - impression noire recto
2ème feuillet 130 g - impression noire recto/verso
</t>
  </si>
  <si>
    <t>Fiche douleur Thoracique</t>
  </si>
  <si>
    <t>Prescription diététique</t>
  </si>
  <si>
    <t>DM 39 -Prescription diététique Vert pastel  - format 21x29,7 - 80 g -      4 perforations- impression recto noire</t>
  </si>
  <si>
    <t>Tous les 2 mois</t>
  </si>
  <si>
    <t>Liste de séjours</t>
  </si>
  <si>
    <t>LM54 -Liste des séjours -Format 21 x 29,7 - blanc - 180 gr -2 perforations - impression recto/verso noire</t>
  </si>
  <si>
    <t>Ordonnnance de suivi post transfusionnel</t>
  </si>
  <si>
    <t>LM84-Ordonnance de suivi post transfusionnel
3 feuillets autocopiants avec impression noire recto - 80 gr
feuillets 1 et 2 : format 21x24 jaune et blanc - sur feuillet 1 mention"EXEMPLAIRE A CONSERVER DANS LE DOSSIER TRANSFUSIONNEL"
feuillet 3 format 21x29.7  vert 
paquet 50 unités</t>
  </si>
  <si>
    <t>Demande de consultation interne</t>
  </si>
  <si>
    <t xml:space="preserve">LM85- Demande consultation interne - vert
format 21x40.2 avec perforation 2 trous - impression noire recto - 80 gr
prédécoupé sur coté 21 à 10.5 cm du bas
</t>
  </si>
  <si>
    <t>Demande ultrasonologie échographie</t>
  </si>
  <si>
    <t xml:space="preserve">LM88-Demande ultrasonologie -échographie döppler
2 exemplaires verts - 80 gr
feuillet 1  format 21x14.8 - feuillet 2 format 21x29.7 - désensibilisation
impresson noire recto
</t>
  </si>
  <si>
    <t>Demande examen de radiologie</t>
  </si>
  <si>
    <t xml:space="preserve">LM89-Demande examen de radiologie
2 exemplaires bleus - 80 gr
feuillet 1  format 21x14.8 - feuillet 2 format 21x29.7 - avec  désensibilisation et predecoupe
impresson noire recto
</t>
  </si>
  <si>
    <t>Scintigraphie</t>
  </si>
  <si>
    <t xml:space="preserve">LM90-Scintigraphie
2 exemplaires blancs autocopiants - 
feuillet 1 format 21x18 - feuillet 2 format 21x29.7
</t>
  </si>
  <si>
    <t>Ordonnance</t>
  </si>
  <si>
    <t>Ordonnance pansement</t>
  </si>
  <si>
    <t>Ordonnance médicale produits sanguins</t>
  </si>
  <si>
    <t xml:space="preserve">LM104-Ordonnance médicale pdts sanguins labiles
1er feuillet  jaune 80 gr  format 21x 23.3
2 ème feuillet blanc 130 gr format 21x29.7
impression noire recto
</t>
  </si>
  <si>
    <t>Demande de prêt de dossier médical</t>
  </si>
  <si>
    <t xml:space="preserve">LM115-Demande de prêt de dossier médical
2 exemplaires format 21x 14.8 ( blanc/vert) - 80 gr
impression noire
</t>
  </si>
  <si>
    <t xml:space="preserve">Information sur les règles de dépôt </t>
  </si>
  <si>
    <t>Feuillet d'information du patient</t>
  </si>
  <si>
    <t>Fiche d'information de liaison</t>
  </si>
  <si>
    <t>LM201 - Fiche infirmière de liaison - (plié)  blanc- format fini 21x29,7 - format ouvert 42x29,7 - 80 gr - 2 perforations- impression recto/verso noire</t>
  </si>
  <si>
    <t>Fiche de rendez-vous 2 exemplaires</t>
  </si>
  <si>
    <t>Guide de prévention des infections</t>
  </si>
  <si>
    <t xml:space="preserve">LM 204 -Guide de prévention des infections
format 21x29.7  livré plié 21x10 - impression 3 couleurs recto/verso
papier 80 gr - blanc
</t>
  </si>
  <si>
    <t>Prescription examens biologiques 7 jours</t>
  </si>
  <si>
    <t>Prescription examens biologiques 10 jours</t>
  </si>
  <si>
    <t>Examens et consultations</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</si>
  <si>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 bloc)</t>
    </r>
  </si>
  <si>
    <t>Consultations  et prestations extérieures</t>
  </si>
  <si>
    <r>
      <rPr>
        <u/>
        <sz val="10"/>
        <rFont val="Arial"/>
        <family val="2"/>
      </rPr>
      <t>Carnet</t>
    </r>
    <r>
      <rPr>
        <sz val="10"/>
        <rFont val="Arial"/>
        <family val="2"/>
      </rPr>
      <t xml:space="preserve"> de 50 quadruplis identiques; Format 21 x 29,7 cm ; Feuillet 1 : autocopiant CB60g/ m2 blanc ; Feuillet 2 : autocopiant CB60g/ m2 rose; Feuillet 3 : autocopiant CB60g/ m2 vert; Feuillet 4 : autocopiant CB60g/ m2 bleu- impression R° noir- perforation détachable à gauche sur les 3 premiers feuillets, agrafage, couverture dessus/ dessous dossier saumon+ intercalaires                                                                                                                                                                                                                                                                                                                                                                                                                                                                             </t>
    </r>
  </si>
  <si>
    <t>1 livraison par an</t>
  </si>
  <si>
    <t>Conditionnement avec bandeau en papier recyclé et logé en carton</t>
  </si>
  <si>
    <t xml:space="preserve"> Fiche de gestion bloc </t>
  </si>
  <si>
    <r>
      <rPr>
        <u/>
        <sz val="10"/>
        <rFont val="Arial"/>
        <family val="2"/>
      </rPr>
      <t>Carnet</t>
    </r>
    <r>
      <rPr>
        <sz val="10"/>
        <rFont val="Arial"/>
        <family val="2"/>
      </rPr>
      <t xml:space="preserve"> de 50 quadruplis identiques; Format 21 x 29,7 cm ; Feuillet 1 : autocopiant CB60g/ m2 blanc ; Feuillet 2 : autocopiant CB60g/ m2 rose; Feuillet 3 : autocopiant CB60g/ m2 jaune- impression R° noir- perforation détachableen tête sur les 3 feuillets, agafages, couverture dessus/dessous dossier rouge 250g+ intercalaires                                                                                                                                                                               </t>
    </r>
  </si>
  <si>
    <t>paquet x 15 unités</t>
  </si>
  <si>
    <t>Bon de demande d'entretien de linge non étiqueté par la lingerie</t>
  </si>
  <si>
    <r>
      <rPr>
        <u/>
        <sz val="10"/>
        <rFont val="Arial"/>
        <family val="2"/>
      </rPr>
      <t xml:space="preserve">Carnet </t>
    </r>
    <r>
      <rPr>
        <sz val="10"/>
        <rFont val="Arial"/>
        <family val="2"/>
      </rPr>
      <t xml:space="preserve">de 50 quadruplis identiques; Format 21 x 29,7 cm ; Feuillet 1 : autocopiant CB60g/ m2 blanc ; Feuillet 2 : autocopiant CB60g/ m2 jaune; Feuillet 3 : autocopiant CB60g/ m2 rose; Feuillet 4 : autocopiant CB60g/ m2 bleu - impression R° noir- perforation détachable en tête sur les 4 feuillets, agafages, couverture dessus/dessous dossier jaune 250g+ intercalaires                                                                                                                                                                               </t>
    </r>
  </si>
  <si>
    <t>paquet x10 unités</t>
  </si>
  <si>
    <t>Registre d'ouverture de salle d'opération</t>
  </si>
  <si>
    <r>
      <rPr>
        <u/>
        <sz val="10"/>
        <rFont val="Arial"/>
        <family val="2"/>
      </rPr>
      <t>Cahier :</t>
    </r>
    <r>
      <rPr>
        <sz val="10"/>
        <rFont val="Arial"/>
        <family val="2"/>
      </rPr>
      <t>Format 21 x 29,7- 48 pages -impression noir R° /V° -s/offset 80g . Couverture: 42x29,7 (format ouvert) papier dossier peau vert 250g impression noir R°, sans numérotation façonnage 2 piques métal</t>
    </r>
  </si>
  <si>
    <t>Registre d'ouverture de salle de surveillance post interventionnelle</t>
  </si>
  <si>
    <r>
      <rPr>
        <u/>
        <sz val="10"/>
        <rFont val="Arial"/>
        <family val="2"/>
      </rPr>
      <t>Cahier :</t>
    </r>
    <r>
      <rPr>
        <sz val="10"/>
        <rFont val="Arial"/>
        <family val="2"/>
      </rPr>
      <t>Format 21 x 29,7- 48 pages -impression noir R° /V° -s/offset 80g . Couverture: 42x29,7 (format ouvert) papier dossier peau bleu 250g impression noir R°, sans numérotation façonnage 2 piques métal</t>
    </r>
  </si>
  <si>
    <t>Registre d'ouverture des salles d'accouchement</t>
  </si>
  <si>
    <r>
      <rPr>
        <u/>
        <sz val="10"/>
        <rFont val="Arial"/>
        <family val="2"/>
      </rPr>
      <t>Cahier :</t>
    </r>
    <r>
      <rPr>
        <sz val="10"/>
        <rFont val="Arial"/>
        <family val="2"/>
      </rPr>
      <t>Format 21 x 29,7- 48 pages -impression noir R° /V° -s/offset 80g . Couverture: 42x29,7 (format ouvert) papier dossier peau rose 250g impression noir R°, sans numérotation façonnage 2 piques métal</t>
    </r>
  </si>
  <si>
    <t>ECG neutre</t>
  </si>
  <si>
    <r>
      <rPr>
        <u/>
        <sz val="10"/>
        <rFont val="Arial"/>
        <family val="2"/>
      </rPr>
      <t>Carton</t>
    </r>
    <r>
      <rPr>
        <sz val="10"/>
        <rFont val="Arial"/>
        <family val="2"/>
      </rPr>
      <t xml:space="preserve"> :Format 39,5 x 14 cm- papier: Offset blanc 250g/ m2-impression: recto 1 couleur ( bleu reflex)-Façonnage: rainage, livaison à plat</t>
    </r>
  </si>
  <si>
    <t>paquet x 125 unités</t>
  </si>
  <si>
    <t>HOPITAL DE JOUR  Centre d'orthogénie</t>
  </si>
  <si>
    <r>
      <rPr>
        <u/>
        <sz val="10"/>
        <rFont val="Arial"/>
        <family val="2"/>
      </rPr>
      <t>Chemise</t>
    </r>
    <r>
      <rPr>
        <sz val="10"/>
        <rFont val="Arial"/>
        <family val="2"/>
      </rPr>
      <t xml:space="preserve"> à 2 rabats: Format 36,7 x 50,6 cm ouvert - dossier 250g/m2 lilas - impression R° noir- découpe selon forme existante</t>
    </r>
  </si>
  <si>
    <t>GYNECOLOGIE OBSTETRIQUE</t>
  </si>
  <si>
    <r>
      <rPr>
        <u/>
        <sz val="10"/>
        <rFont val="Arial"/>
        <family val="2"/>
      </rPr>
      <t>chemise</t>
    </r>
    <r>
      <rPr>
        <sz val="10"/>
        <rFont val="Arial"/>
        <family val="2"/>
      </rPr>
      <t xml:space="preserve"> à 2 rabats: Format 36,7 x 50,6 ouvert-impression noir R° / V° -s/ dossier bulle miel 320g- façonnage découpe selon forme existante</t>
    </r>
  </si>
  <si>
    <t>paquet x100 unités</t>
  </si>
  <si>
    <t>DOSSIER D'ANESTHESIE</t>
  </si>
  <si>
    <r>
      <rPr>
        <u/>
        <sz val="10"/>
        <rFont val="Arial"/>
        <family val="2"/>
      </rPr>
      <t>Dépliant 3 volet</t>
    </r>
    <r>
      <rPr>
        <sz val="10"/>
        <rFont val="Arial"/>
        <family val="2"/>
      </rPr>
      <t>s : Format 63 x 29,7 (format fermé: 21 x 29,7 cm) - impression noir R°/ V°- s/ offset blanc 160g- façonnage 2 plis roulés</t>
    </r>
  </si>
  <si>
    <t>2 livraison par an</t>
  </si>
  <si>
    <t>DOSSIER TRANSFUSIONNEL</t>
  </si>
  <si>
    <t>Extérieur: format 44 x48 cm ouvert (format fermé : 22 x 31cm)- papier couché moderne demi mat 350 g /m2 impression recto quadri. Intérieur : format 44 x48 cm ouvert (format fermé : 22 x 31cm)- papier couché moderne demi mat 350 g /m2 impression recto quadri- faconnage découpe + rainage -collage + pliage des chemises</t>
  </si>
  <si>
    <t>DOSSIER OBSTETRICAL MERE / NOUVEAU NE</t>
  </si>
  <si>
    <t>Format 29,7 x 21 cm /48 pages - papier offset blanc 80g/m2- impression R° noir / v noir- façonnage 13 encoches + brochage - Couverture: - format 42 x 44 cm - papier bleu azur 250g /m2-impression R° noir / V° noir</t>
  </si>
  <si>
    <t>BON JAUNE</t>
  </si>
  <si>
    <t>Feuillet:Format : 21x 29,7 cm - offset couleur 80g/m2 jaune intense- R° noir/ V° noir, façonnage perforation, carbone</t>
  </si>
  <si>
    <t>paquet x 500 unités</t>
  </si>
  <si>
    <t>FICHE TRANSFUSIONNELLE</t>
  </si>
  <si>
    <t>Feuillet: Format 21 x 29,7 cm - papier offset blanc 300g/m2- impression R° noir/ V° noir - façonnage coupe au format</t>
  </si>
  <si>
    <t>paquet x 200 unités</t>
  </si>
  <si>
    <t>INTERCALAIRE FICHE TRANSFUSIONNELLE</t>
  </si>
  <si>
    <t>FICHE DE DEMANDE D'EXAMEN SCANOGRAPHIQUE</t>
  </si>
  <si>
    <r>
      <rPr>
        <u/>
        <sz val="10"/>
        <rFont val="Arial"/>
        <family val="2"/>
      </rPr>
      <t>Liasse identique:</t>
    </r>
    <r>
      <rPr>
        <sz val="10"/>
        <rFont val="Arial"/>
        <family val="2"/>
      </rPr>
      <t>Format 21 x 29,7 à la française  en 2 feuillets identiques - feuillet 1 : autocopiant CB 60g/m2 vert, feuillet 2 : autocopiant CFB 60g/m2 blanc- impression feuillet 1 R° noir / V° noir, feuillet 2 : R° noir Façonnage: Assemblage , encollage en tête</t>
    </r>
  </si>
  <si>
    <t>PRESCRIPTION D'EXAMEN D'IMAGERIE PAR RESONANCE MAGNETIQUE</t>
  </si>
  <si>
    <r>
      <rPr>
        <u/>
        <sz val="11"/>
        <color indexed="8"/>
        <rFont val="Calibri"/>
        <family val="2"/>
      </rPr>
      <t xml:space="preserve">Liasse identique </t>
    </r>
    <r>
      <rPr>
        <sz val="11"/>
        <color theme="1"/>
        <rFont val="Calibri"/>
        <family val="2"/>
        <scheme val="minor"/>
      </rPr>
      <t xml:space="preserve"> Format 21 x 29,7 à la française - feuillet 1 : autocopiant CB 60g/m2 vert, feuillet 2 : autocopiant CFB 60g/m2 blanc- impression feuillet 1 R° noir / V° noir, feuillet 2 : R° noir Façonnage: Assemblage , encollage en tête</t>
    </r>
  </si>
  <si>
    <t>PRESCRIPTION DE RADIOLOGIE CONVENTIONNELLE et D'ECHOGRAPHIE</t>
  </si>
  <si>
    <r>
      <rPr>
        <u/>
        <sz val="11"/>
        <color indexed="8"/>
        <rFont val="Calibri"/>
        <family val="2"/>
      </rPr>
      <t>Liasse identique</t>
    </r>
    <r>
      <rPr>
        <sz val="11"/>
        <color theme="1"/>
        <rFont val="Calibri"/>
        <family val="2"/>
        <scheme val="minor"/>
      </rPr>
      <t xml:space="preserve"> Format 21 x 29,7 à la française  en 2 feuillets - feuillet 1 : autocopiant CB 60g/m2 vert, feuillet 2 : autocopiant CFB 60g/m2 blanc- impression feuillet 1 R° noir , feuillet 2 : R° noir Façonnage: Assemblage , encollage en tête</t>
    </r>
  </si>
  <si>
    <t>INFORMATION SUR LA TRANSFUSION</t>
  </si>
  <si>
    <r>
      <rPr>
        <u/>
        <sz val="11"/>
        <color indexed="8"/>
        <rFont val="Calibri"/>
        <family val="2"/>
      </rPr>
      <t xml:space="preserve">Liasse </t>
    </r>
    <r>
      <rPr>
        <sz val="11"/>
        <color theme="1"/>
        <rFont val="Calibri"/>
        <family val="2"/>
        <scheme val="minor"/>
      </rPr>
      <t>: 2 feuillets identiques + 1 feuillet - Format 21 x 29,7 cm -Feuillet 1 : Autocopiant CB 60G/m2 Blanc-Feuillet 2 : autocopiant CF 60g/m2 blanc- feuillet3 : impression R° V°-Façonnage: Assemblage, encollage en tête</t>
    </r>
  </si>
  <si>
    <t>paquet x500 unités</t>
  </si>
  <si>
    <t>SUIVI TRANSFUSIONNEL</t>
  </si>
  <si>
    <r>
      <rPr>
        <u/>
        <sz val="11"/>
        <color indexed="8"/>
        <rFont val="Calibri"/>
        <family val="2"/>
      </rPr>
      <t>Liasse</t>
    </r>
    <r>
      <rPr>
        <sz val="11"/>
        <color theme="1"/>
        <rFont val="Calibri"/>
        <family val="2"/>
        <scheme val="minor"/>
      </rPr>
      <t xml:space="preserve"> 3 feuillets identiques - Format 21 x 29,7 cm -Feuillet 1 : Autocopiant CB 60G/m2 Blanc-Feuillet 2 : autocopiant CF 60g/m2 blanc-impression : Recto noir-Façonnage: Assemblage, encollage en tête</t>
    </r>
  </si>
  <si>
    <t>ORDONNANCE DE SUIVI POST TRANSFUSIONNEL</t>
  </si>
  <si>
    <r>
      <rPr>
        <u/>
        <sz val="11"/>
        <color indexed="8"/>
        <rFont val="Calibri"/>
        <family val="2"/>
      </rPr>
      <t>Liasse identique</t>
    </r>
    <r>
      <rPr>
        <sz val="11"/>
        <color theme="1"/>
        <rFont val="Calibri"/>
        <family val="2"/>
        <scheme val="minor"/>
      </rPr>
      <t xml:space="preserve"> 2 feuillets identiques - Format 21 x 29,7 cm -Feuillet 1 : Autocopiant CB 60G/m2 Blanc-Feuillet 2 : autocopiant CF 60g/m2 blanc-impression : Recto noir-Façonnage: Assemblage, encollage en tête</t>
    </r>
  </si>
  <si>
    <t>INVENTAIRE des affaires personnelles des hospitalisés et non hospitalisés décédés</t>
  </si>
  <si>
    <r>
      <rPr>
        <u/>
        <sz val="11"/>
        <color indexed="8"/>
        <rFont val="Calibri"/>
        <family val="2"/>
      </rPr>
      <t>Liasse</t>
    </r>
    <r>
      <rPr>
        <sz val="11"/>
        <color theme="1"/>
        <rFont val="Calibri"/>
        <family val="2"/>
        <scheme val="minor"/>
      </rPr>
      <t xml:space="preserve"> :3 feuillets identiques  Format 21 x 29,7 à la française - feuillet 1 : autocopiant CB 80g/m2 blanc, feuillet 2 : autocopiant CFB 60g/m2 vert - feuillet 3 : autocopiant CF 60g/m2 rose- impression R° couleur, façonnage :assemblage, encollage en tête</t>
    </r>
  </si>
  <si>
    <t xml:space="preserve">SAMU 72 </t>
  </si>
  <si>
    <r>
      <rPr>
        <u/>
        <sz val="11"/>
        <color indexed="8"/>
        <rFont val="Calibri"/>
        <family val="2"/>
      </rPr>
      <t>Liasse</t>
    </r>
    <r>
      <rPr>
        <sz val="11"/>
        <color theme="1"/>
        <rFont val="Calibri"/>
        <family val="2"/>
        <scheme val="minor"/>
      </rPr>
      <t xml:space="preserve"> Format 21 x 29,7 plié  ouvert format A3 .à la française  en 2 feuillets identiques - feuillet 1 : autocopiant CB 60g/m2 vert, feuillet 2 : autocopiant CFB 60g/m2 blanc- impression feuillet 1 R° noir / V° noir, feuillet 2 : R° noir Façonnage: Assemblage , encollage à gauche</t>
    </r>
  </si>
  <si>
    <t>VOTRE DOSSIER Centre Hospitalier Sarthe et Loir</t>
  </si>
  <si>
    <t>Pochettes à 4 rabats: Format 560 x 393 mm ouvert ( 220 x 314 mm fermé) recto quadri vernis machine mat recto sur papier couché demi mat 350 g découpe + rainage chemise</t>
  </si>
  <si>
    <t>paquet x200 unités</t>
  </si>
  <si>
    <t>LIVRET ACCUEIL</t>
  </si>
  <si>
    <t>BROCHURE LIVRET D'ACCUEIL INTERIEUR 22,0 X 30,5 CM 24 PAGES, FICHIER PAO FOURNI PAR VOS SOINS, COUCHE MODERNE DEMI-MAT 135 G/M2 CERTIFIE PEFC 100%, R° QUADRI / V° QUADRI COUVERTURE 49,5 X 36,0 CM (FORMAT OUVERT) COUCHE MODERNE DEMI-MAT 200 G/M2 CERTIFIE PEFC 100%, R° QUADRI, DECOUPE + RAINAGE SELON FORME EXISTANTE, 2 PIQURES METAL A CHEVAL ASSEMBLAGE, SOUS FILM THERMORETRACTABLE, DANS BOITE CARTON LIVRAISON 1 POINT LE BAILLEUL</t>
  </si>
  <si>
    <t>DOSSIER EVALUATION / ACTION PROJET EPMU</t>
  </si>
  <si>
    <t>paquet x250 unités</t>
  </si>
  <si>
    <t>DOSSIER SANTE AU TRAVAIL</t>
  </si>
  <si>
    <t>POCHETTES A RABATS EHPAD</t>
  </si>
  <si>
    <t>paquet x125 unités</t>
  </si>
  <si>
    <t>POCHETTES MATERNITE "PRE ACCOUCHEMENT"</t>
  </si>
  <si>
    <t>BROCHURE COMMUNICATION</t>
  </si>
  <si>
    <t>RAPPORT D'ACTIVITE 2025</t>
  </si>
  <si>
    <t>RAPPORT D'ACTIVITE 2025 INTERIEUR</t>
  </si>
  <si>
    <t>FEUILLETS CRTLA</t>
  </si>
  <si>
    <t>FEUILLET LABORATOIRES</t>
  </si>
  <si>
    <t>DOSSIER MEDICAL HOSPITALISATION</t>
  </si>
  <si>
    <t>Dossier de type classeur perforé dont les feuilles sont reliées par un système de clips. Dossier suspendu avec accroche s'adaptant aux rails installés au Pôle Santé Sarthe er Loir, type JALEMA. Couverture natron 161 g avec pochette interne de 12 cm. Impressions personnalisées, logo du Pôle Santé Sarthe et Loir en noir et blanc sur les 2 faces. Dossier équipé d'un jeu de 6 intercalaires imprimés et personnalisés. Format foliot : 35 x 26 cm</t>
  </si>
  <si>
    <t xml:space="preserve">Carton x100 dossiers maximum </t>
  </si>
  <si>
    <t>2 livraisons par an</t>
  </si>
  <si>
    <t>Livraison effectuée sur palette par camion équipé d’un hayon.
Délai de livraison : 1 mois maximum</t>
  </si>
  <si>
    <t>DOSSIER MEDICAL  RADIOLOGIE</t>
  </si>
  <si>
    <t>Dossier suspendu de type pochette avec accroche adaptable au dispositif de rails installés au Pôle Santé Sarthe et Loir, type JALEMA. Impression personnalisée. Format L 46 x H 40 cm en Kraft 230g.</t>
  </si>
  <si>
    <t>DOSSIER MEDICAL TOILETTAGE</t>
  </si>
  <si>
    <t>Dossier suspendu de type pochette avec accroche adaptable au dispositif de rails installés eu Pôle Santé Sarthe et Loir, type JALEMA. En kraft, fermé à l'arrière par un soufflet. Impression personnalisée. Format 350 x 265 mm. Epaisseur maximale de 30mm</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</si>
  <si>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 , bloc etc…)</t>
    </r>
  </si>
  <si>
    <t>Pochette archive avec soufflet de 3 cm</t>
  </si>
  <si>
    <t xml:space="preserve">Dimension à plat 50x40 cm dont soufflet 3 cm sur les 3 côtés
Impression côté blanc sur la face de la pochette + sur le souflet droit
Dossier 235 gr
</t>
  </si>
  <si>
    <t>paquet x50 unités</t>
  </si>
  <si>
    <t>annuel</t>
  </si>
  <si>
    <t>coloris : blanc
paquet de 50 avec bandeau
Les quantités risquent d'évoluer suite à la généralisation du dossier patient informatisé</t>
  </si>
  <si>
    <t>Pochette médicale avec soufflet 3 cm</t>
  </si>
  <si>
    <r>
      <t xml:space="preserve">Dimension à plat 36x26 cm dont soufflet 3 cm sur les 3 côtés
Impression côté blanc sur la face de la pochette
</t>
    </r>
    <r>
      <rPr>
        <sz val="11"/>
        <rFont val="Calibri"/>
        <family val="2"/>
      </rPr>
      <t xml:space="preserve">Dossier 235 gr
</t>
    </r>
  </si>
  <si>
    <t xml:space="preserve">trimestre
</t>
  </si>
  <si>
    <t>coloris : blanc
paquet de 50 avec bandeau
possibilité d'une production annuelle avec une livraison trimestriel (problème de stockage)
Les quantités risquent d'évoluer suite à la généralisation du dossier patient informatisé</t>
  </si>
  <si>
    <t>Dossier transfusionnel</t>
  </si>
  <si>
    <r>
      <t>Dimension pochette fermée 24x31 cm 
Dimension pochette ouverte 48x31 cm
Dossier 224 gr
Impression noire sur couverture (page 1)
Impression noire sur dernière page 4</t>
    </r>
    <r>
      <rPr>
        <sz val="11"/>
        <rFont val="Calibri"/>
        <family val="2"/>
      </rPr>
      <t xml:space="preserve">
Rabats collés avec impression sur page intérieur 2 et 3 </t>
    </r>
  </si>
  <si>
    <t>Coloris : rouge
paquet de 50 avec bandeau
Les quantités risquent d'évoluer suite à la généralisation du dossier patient informatisé</t>
  </si>
  <si>
    <t xml:space="preserve">Examens complémentaires </t>
  </si>
  <si>
    <t>Dimension pochette fermée 24x31 cm
Dimension pochette ouverte 48x31 cm
Dossier 224 gr
Impression noire sur couverture (page 1)
Rabats collés avec impression sur page intérieur 2,3,4,5,6 et 7</t>
  </si>
  <si>
    <t>trimestre
avec possibilité d'un BAT si modification à apporter sur la commande de milieu d'année</t>
  </si>
  <si>
    <t>Coloris : jaune
paquet de 50 avec bandeau
Les quantités risquent d'évoluer suite à la généralisation du dossier patient informatisé</t>
  </si>
  <si>
    <t>Examens biologiques</t>
  </si>
  <si>
    <t>Coloris : vert
paquet de 50 avec bandeau
Les quantités risquent d'évoluer suite à la généralisation du dossier patient informatisé</t>
  </si>
  <si>
    <t>Pochette courriers / qualité</t>
  </si>
  <si>
    <t xml:space="preserve">Dimension pochette fermée 24x31 cm 
Dimension pochette ouverte 48x31 cm
Dossier 224 gr
Impression noire sur couverture (page 1)
Rabats collés avec impression sur page intérieur 2 et 3 </t>
  </si>
  <si>
    <t>Coloris : orange
paquet de 50 avec bandeau
Les quantités risquent d'évoluer suite à la généralisation du dossier patient informatisé</t>
  </si>
  <si>
    <t>Anesthésie réanimation</t>
  </si>
  <si>
    <t>semestre</t>
  </si>
  <si>
    <t>Coloris : bleu
possibilité d'une production annuelle avec une livraison semestriel (problème de stockage)
Les quantités risquent d'évoluer suite à la généralisation du dossier patient informatisé</t>
  </si>
  <si>
    <t>Dossier gynécologie 1-2-3 trimestre</t>
  </si>
  <si>
    <t>Dimension dossier fermé 21x30 cm
Dimension dossier ouvert 42x30 cm
Sur chaque page intérieur liasse de 2 feuilles vertes carbones collées sur la longueur
Impression couverture (page 1) et page 4</t>
  </si>
  <si>
    <t>semestre avec possibilité d'un nouveau BAT si modification à apporter</t>
  </si>
  <si>
    <t>Coloris: dossier blanc et feuilles carbones vertes
paquet de 100 avec bandeau
Les quantités risquent d'évoluer suite à la généralisation du dossier patient informatisé</t>
  </si>
  <si>
    <t>Dossier gynécologie ECHO GYNECO</t>
  </si>
  <si>
    <t>Dimension dossier fermé 21x30 cm
Dimension dossier ouvert 42x30 cm
Sur page 3 intérieur liasse de 2 feuilles bleues carbones collées sur la longueur
Impression couverture (page 1)</t>
  </si>
  <si>
    <t>Coloris: dossier blanc et feuilles carbones bleues
paquet de 100 avec bandeau
J'ai mis 10 juste pour avoir la ligne, nous avons des stocks, et produit très peu utilisé
Les quantités risquent d'évoluer suite à la généralisation du dossier patient informatisé</t>
  </si>
  <si>
    <t>Fiche aptitude médicale</t>
  </si>
  <si>
    <t>Dimensions 15x21cm 
Liasse de 3 feuilles carbones de couleurs différentes (blanc/jaune/bleu) collées en tête</t>
  </si>
  <si>
    <t>paquet X100 unités</t>
  </si>
  <si>
    <t xml:space="preserve">
paquet de 100 sous film
Nous n'avons pas de médecin du travail, fiche en stock, j'ai mis 10 pour avoir éventuellement la ligne</t>
  </si>
  <si>
    <t>Dossier passeport ambulatoire</t>
  </si>
  <si>
    <t>Dimension dossier fermé 22x31,7 cm
Dimension dossier ouvert 83x33,2 cm
Rabats collés avec impression couleur sur page intérieur 2 et 3
Impression couleur sur couverture (page 1) et page 4
Papier blanc 250 gr</t>
  </si>
  <si>
    <t>carton x400 unités</t>
  </si>
  <si>
    <t>semestriel avec possibilité d'un nouveau BAT si modification à apporter</t>
  </si>
  <si>
    <t xml:space="preserve">Passeport à retravailler avec la cellule communication du CHM suite à la direction commune
</t>
  </si>
  <si>
    <t>Carnet Bon de travail</t>
  </si>
  <si>
    <t>Dimensions 21x15cm 
1 carnet de 50 liasses de 3 feuilles carbones de couleurs différentes (blanc/rose/jaune)numérotées.
2 premières feuilles détachables selon pointillés.
Couverture dessus/dessous avec rabat cartonné</t>
  </si>
  <si>
    <t>carton de 50  </t>
  </si>
  <si>
    <t xml:space="preserve">Commande annuelle
</t>
  </si>
  <si>
    <t xml:space="preserve">Descriptif technique </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</si>
  <si>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dossier,blocs etc…)</t>
    </r>
  </si>
  <si>
    <t>dossier echo-doppler</t>
  </si>
  <si>
    <t>Conditionnement bandeau papier recyclable</t>
  </si>
  <si>
    <t>dossier de consultation spécialisée</t>
  </si>
  <si>
    <t>dossiers bilan neurologique</t>
  </si>
  <si>
    <t>cartes de 40 UCR détachables verte</t>
  </si>
  <si>
    <t>cartes 11 UCR jaunes</t>
  </si>
  <si>
    <t>dossier médical unique bleu</t>
  </si>
  <si>
    <t>dossier examens complémentaires grise</t>
  </si>
  <si>
    <t>dossier electrocardiogramme jaune</t>
  </si>
  <si>
    <t>dossier examens biologiques rose</t>
  </si>
  <si>
    <t>dossier de consultation spécialisée vert</t>
  </si>
  <si>
    <t>dossier de soins bleu azur</t>
  </si>
  <si>
    <t>dossier administratif</t>
  </si>
  <si>
    <t>bloc fiche de transport</t>
  </si>
  <si>
    <t>100 feuillets identiques :dimension 148x210mm-80g/m²-impression noir+couleur (vert ) R+
dessous carton gris 300g- collage en tete</t>
  </si>
  <si>
    <t xml:space="preserve">Bloc fiche de vie </t>
  </si>
  <si>
    <t>100 feuillets identiques : dimension 210 x297 - 80g/m²- impression :noir + couleurs (warm red +bleu reflex) 
dessous carton- collage des blocs en tête</t>
  </si>
  <si>
    <t xml:space="preserve"> 1 livraison par an</t>
  </si>
  <si>
    <t>carnet bon de transport</t>
  </si>
  <si>
    <t>1 livraisopn par an</t>
  </si>
  <si>
    <t>papier en-tête</t>
  </si>
  <si>
    <t>Livret d'accueil</t>
  </si>
  <si>
    <t>Brochure 20 pages + couverture
Format : 210 x 210 mm fini
Format : 420 x 420 mm ouvert</t>
  </si>
  <si>
    <t>Pochette kraft 290 x 380 - pochettes radio</t>
  </si>
  <si>
    <t>Format : 290 x 380 mm
Patte : rabat sans colle pour fermeture</t>
  </si>
  <si>
    <t>4 livraisons par an</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</si>
  <si>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dossier,bloc etc…)</t>
    </r>
  </si>
  <si>
    <t xml:space="preserve">paquet X 50 unités </t>
  </si>
  <si>
    <t>conditionnement avec bandeau papier recyclable</t>
  </si>
  <si>
    <t xml:space="preserve">Pochette </t>
  </si>
  <si>
    <t xml:space="preserve">Dimension 260x360 mm avec impression - coloris vert 250 gr </t>
  </si>
  <si>
    <t>Pochette radio</t>
  </si>
  <si>
    <t xml:space="preserve">kraf blanc 120 gr -260X315 </t>
  </si>
  <si>
    <t>Boite X 1 000 unités</t>
  </si>
  <si>
    <t>en boite carton</t>
  </si>
  <si>
    <t xml:space="preserve">Intercalaire cavaliers </t>
  </si>
  <si>
    <t xml:space="preserve">blanc format 20x25 </t>
  </si>
  <si>
    <t xml:space="preserve">2 livraisons par an </t>
  </si>
  <si>
    <t>blanc format 24x30</t>
  </si>
  <si>
    <t xml:space="preserve">1 livraison par an </t>
  </si>
  <si>
    <t>Cartes pliées - imprimés pour endoscopie</t>
  </si>
  <si>
    <t>Dimension ouvert 420x148,5 mm / dimension fermé: 14,85x21 cm - impression 1 couleur Noir R° - papier offset 200 gr</t>
  </si>
  <si>
    <t>Dimension 62x100 mm  avec mention  B ou C selon le tarif -Carnet x 20 tickets</t>
  </si>
  <si>
    <t>carnet x 20 tickets</t>
  </si>
  <si>
    <t>sous film</t>
  </si>
  <si>
    <t>Carnets d'interventions</t>
  </si>
  <si>
    <t>dimension 148x210 mm -nb de feuillets: 3 - support autocopiant vert rose blan - impression 1 couleur - numérotation + dos kraft - liasses de 50</t>
  </si>
  <si>
    <t>carnet x 50 unités</t>
  </si>
  <si>
    <t>1 livraison tous les 2 ans</t>
  </si>
  <si>
    <t xml:space="preserve">Enveloppes de sorties </t>
  </si>
  <si>
    <t>dimension 162x229 mm - impression quadri recto</t>
  </si>
  <si>
    <t>Boite x 1000 unités</t>
  </si>
  <si>
    <t>1 livraison tous les ans</t>
  </si>
  <si>
    <t>boite carton</t>
  </si>
  <si>
    <t xml:space="preserve">Dossiers oedipe </t>
  </si>
  <si>
    <t xml:space="preserve">standard sur papier bristol 180 gr- dimension 20x12,5 cm plié </t>
  </si>
  <si>
    <t>carton  x 500 unités</t>
  </si>
  <si>
    <t>1 livraison tous les 4 ans</t>
  </si>
  <si>
    <t>CARNET D'ATELIER</t>
  </si>
  <si>
    <t xml:space="preserve">o Format : Carnet autocopiant A4 paysage 
o Nombre de feuilles par bloc :  50 
o Impression selon modèle fournit par l’EPSM
o 50 feuillets numérotés (numérotation continue d'un carnet à l'autre) et autocopiants en 2 exemplaires (1 original + 1 copies). 
o 2 plis autocopiants : original : blanc / copies : jaune )
o Le 1er feuillet est microperforé et se détache facilement, le 2ème feuillet reste dans le carnet.
o Matière de la couverture :  Carton 
</t>
  </si>
  <si>
    <t xml:space="preserve">Paquet x 10 blocs </t>
  </si>
  <si>
    <t>BON DE DEMANDE D'ENTRETIEN DU LINGE NON ETIQUETE PAR LA BLANCHISSERIE</t>
  </si>
  <si>
    <t xml:space="preserve">o Format : Carnet autocopiant A4 portrait
o Nombre de feuilles par bloc :  50 
o Impression selon modèle fournit par l’EPSM
o 50 feuillets autocopiants en 3 exemplaires (1 original + 2 copies). 
o 3 plis autocopiants : original blanc / copies : jaune et rose)
o Les 1er et 2ème feuillets sont microperforés et se détachent facilement, le 3ème feuillet reste dans le carnet.
o Matière de la couverture :  Carton 
</t>
  </si>
  <si>
    <t>PAPIER ENTETE DE LETTRE</t>
  </si>
  <si>
    <t>A4 portrait / 80gr / nuances de gris - ramette x 500 feuilles</t>
  </si>
  <si>
    <t>CARTON X 5 RAMETTES</t>
  </si>
  <si>
    <t>2 Livraison par an</t>
  </si>
  <si>
    <t>carton x 5 ramettes</t>
  </si>
  <si>
    <r>
      <t xml:space="preserve">Quantité prévisionnelle annuelle </t>
    </r>
    <r>
      <rPr>
        <b/>
        <u/>
        <sz val="11"/>
        <color indexed="10"/>
        <rFont val="Calibri"/>
        <family val="2"/>
      </rPr>
      <t xml:space="preserve">en unité </t>
    </r>
    <r>
      <rPr>
        <b/>
        <u/>
        <sz val="11"/>
        <color indexed="8"/>
        <rFont val="Calibri"/>
        <family val="2"/>
      </rPr>
      <t xml:space="preserve"> </t>
    </r>
    <r>
      <rPr>
        <b/>
        <sz val="11"/>
        <color indexed="8"/>
        <rFont val="Calibri"/>
        <family val="2"/>
      </rPr>
      <t>(Feuillets, chemise, dossier etc…)</t>
    </r>
  </si>
  <si>
    <t>CARNET TICKETS REPAS DU PERSONNEL</t>
  </si>
  <si>
    <t>Format 12 x 5 cm, recto, impression noire sur offset couleur 80 g, perforation, numérotation noir et agrafage par 50 tickets) - SITE SILLE-LE-GUILLAUME - Couleur : ROUGE</t>
  </si>
  <si>
    <t>Carnet de 50 tickets</t>
  </si>
  <si>
    <t>Conditionnement carton</t>
  </si>
  <si>
    <t>Format 12 x 5 cm, recto, impression noire sur offset couleur 80 g, perforation, numérotation noir et agrafage par 50 tickets) - SITE BONNETABLE - Couleur : VERT</t>
  </si>
  <si>
    <t>Format 12 x 5 cm, recto, impression noire sur offset couleur 80 g, perforation, numérotation noir et agrafage par 50 tickets) - SITE BEAUMONT SUR SARTHE - Couleur : BLEU</t>
  </si>
  <si>
    <t>LIVRET D'ACCUEIL du PATIENT</t>
  </si>
  <si>
    <t>215X302mm comprenant: 1 chemise 4 pages 2 rabats , quadri couleur</t>
  </si>
  <si>
    <t>Paquet 100 unités</t>
  </si>
  <si>
    <t>Livraison sous film</t>
  </si>
  <si>
    <t>annexes reglementaires :questionnaire de satisfaction SSR</t>
  </si>
  <si>
    <t xml:space="preserve"> Impression quadri couleur recto/verso- format 21x29,7 - </t>
  </si>
  <si>
    <t>Paquet 50 unités</t>
  </si>
  <si>
    <t>annexes reglementaires :personne de confiance</t>
  </si>
  <si>
    <t>annexes reglementaires :directives anticipées</t>
  </si>
  <si>
    <t>annexes reglementaires :fond de pages</t>
  </si>
  <si>
    <t xml:space="preserve">CARNET TICKETS REPAS </t>
  </si>
  <si>
    <t>13,5X 6 - numéroté  vert /jaune/rose</t>
  </si>
  <si>
    <t>paquet 10 unités</t>
  </si>
  <si>
    <t>97 feuillets identiques : dimension 210 x297 - 80g/m²- impression :noir + couleurs (warm red +bleu reflex) 
dessous carton- collage des blocs en tête</t>
  </si>
  <si>
    <t>pas d'importance</t>
  </si>
  <si>
    <t>Fiche traçabilite restauration scolaire+hopitale</t>
  </si>
  <si>
    <t>carnet A4/ Bloc 100  feuillets autocarbonés 1carnet 1 couleur restauration hopital+1 carnet 1 couleur ecole</t>
  </si>
  <si>
    <t>Paquet 10 unités</t>
  </si>
  <si>
    <t>Fiche traçabilite DLC et n°lot (chaud/froid)</t>
  </si>
  <si>
    <t>carnet A4/ Bloc 100  feuillets  autocarboné 1carnet 1 couleur</t>
  </si>
  <si>
    <t>Paquet 8 unités</t>
  </si>
  <si>
    <t>Planning contrôl-livraisons….</t>
  </si>
  <si>
    <t>carnet A4/ Bloc 100  feuillets autocarboné 1carnet 1 couleur</t>
  </si>
  <si>
    <t>à l unité</t>
  </si>
  <si>
    <t>Planning de la chaine</t>
  </si>
  <si>
    <t>carnet A4/ Bloc  100 feuillets autocarboné 1 carnet 1 couleur</t>
  </si>
  <si>
    <t>Paquet 7 unités</t>
  </si>
  <si>
    <t>Releve de temperature</t>
  </si>
  <si>
    <t>Paquet 5 unités</t>
  </si>
  <si>
    <t>Affiche A0</t>
  </si>
  <si>
    <t>Couché mat recyclé 250g/m2
• Quadrichromie R°</t>
  </si>
  <si>
    <t>Affiche A1</t>
  </si>
  <si>
    <t>Affiche A2</t>
  </si>
  <si>
    <t>Affiche A3</t>
  </si>
  <si>
    <t>Affiche A4</t>
  </si>
  <si>
    <t>Affiches pelliculées A0</t>
  </si>
  <si>
    <t>Affiches pelliculées A1</t>
  </si>
  <si>
    <t>Affiches pelliculées A2</t>
  </si>
  <si>
    <t>Affiches pelliculées A3</t>
  </si>
  <si>
    <t>Couché mat recyclé 250g/m2
• Quadrichromie R°
• Pelliculage mat</t>
  </si>
  <si>
    <t>Affiches pelliculées A4</t>
  </si>
  <si>
    <t>Livrets A4</t>
  </si>
  <si>
    <t xml:space="preserve">A4 (210 x 297 mm fermé)
Couverture :
Couché mat recyclé 250g/m2
Intérieur : 
Couché mat recyclé 115g/m2
• Quadrichromie R°/V°
• 2 piqûres métal à cheval
32 pages
</t>
  </si>
  <si>
    <t xml:space="preserve">A4 (210 x 297 mm fermé)
Couverture : Couché mat recyclé 250g/m2
Intérieur : Couché mat recyclé 115g/m2
• Quadrichromie R°/V°
• 2 piqûres métal à cheval
8 pages
</t>
  </si>
  <si>
    <t xml:space="preserve">A4 (210 x 297 mm fermé)
Couverture : Couché mat recyclé 250g/m2
Intérieur : Couché mat recyclé 115g/m2
• Quadrichromie R°/V°
• 2 piqûres métal à cheval
16 pages
</t>
  </si>
  <si>
    <t xml:space="preserve">A4 (210 x 297 mm fermé)
Couverture : Couché mat recyclé 250g/m2
Intérieur : Couché mat recyclé 115g/m2
• Quadrichromie R°/V°
• 2 piqûres métal à cheval
40 pages
</t>
  </si>
  <si>
    <t xml:space="preserve">A4 (210 x 297 mm fermé)
Couverture : Couché mat recyclé 250g/m2
Intérieur : Couché mat recyclé 115g/m2
• Quadrichromie R°/V°
• 2 piqûres métal à cheval
44 pages
</t>
  </si>
  <si>
    <t xml:space="preserve">A4 (210 x 297 mm fermé)
Couverture : Couché mat recyclé 250g/m2
Intérieur : Couché mat recyclé 115g/m2
• Quadrichromie R°/V°
• 2 piqûres métal à cheval
48 pages
</t>
  </si>
  <si>
    <t xml:space="preserve">A4 (210 x 297 mm fermé)
Couverture : Couché mat recyclé 250g/m2
Intérieur : Couché mat recyclé 115g/m2
• Quadrichromie R°/V°
• 2 piqûres métal à cheval
68 pages
</t>
  </si>
  <si>
    <t xml:space="preserve">A4 (210 x 297 mm fermé)
Couverture :Couché mat recyclé 250g/m2
Intérieur : Couché mat recyclé 115g/m2
• Quadrichromie R°/V°
• 2 piqûres métal à cheval
72 pages
</t>
  </si>
  <si>
    <t>Livrets A5</t>
  </si>
  <si>
    <t xml:space="preserve">A5 (148 x 210 mm fermé)
• Portrait
Couverture : Couché mat recyclé 130g/m2
Intérieur : Couché mat recyclé 115g/m2
• Quadrichromie R°/V°
• 2 piqûres métal à cheval
8 pages
</t>
  </si>
  <si>
    <t xml:space="preserve">A5 (148 x 210 mm fermé)
• Portrait
Couverture : Couché mat recyclé 130g/m2
Intérieur : Couché mat recyclé 115g/m2
• Quadrichromie R°/V°
• 2 piqûres métal à cheval
12 pages
</t>
  </si>
  <si>
    <t xml:space="preserve">A5 (148 x 210 mm fermé)
• Portrait
Couverture : Couché mat recyclé 130g/m2
Intérieur : Couché mat recyclé 115g/m2
• Quadrichromie R°/V°
• 2 piqûres métal à cheval
16 pages
</t>
  </si>
  <si>
    <t xml:space="preserve">A5 (148 x 210 mm fermé)
• Portrait
Couverture : Couché mat recyclé 130g/m2
Intérieur : Couché mat recyclé 115g/m2
• Quadrichromie R°/V°
• 2 piqûres métal à cheval
20 pages
</t>
  </si>
  <si>
    <t xml:space="preserve">A5 (148 x 210 mm fermé)
• Portrait
Couverture : Couché mat recyclé 130g/m2
Intérieur : Couché mat recyclé 115g/m2
• Quadrichromie R°/V°
• 2 piqûres métal à cheval
24 pages
</t>
  </si>
  <si>
    <t xml:space="preserve">A5 (148 x 210 mm fermé)
• Portrait
Couverture : Couché mat recyclé 130g/m2
Intérieur : Couché mat recyclé 115g/m2
• Quadrichromie R°/V°
• 2 piqûres métal à cheval
28 pages
</t>
  </si>
  <si>
    <t xml:space="preserve">A5 (148 x 210 mm fermé)
• Portrait
Couverture : Couché mat recyclé 130g/m2
Intérieur : Couché mat recyclé 115g/m2
• Quadrichromie R°/V°
• 2 piqûres métal à cheval
36 pages
</t>
  </si>
  <si>
    <t>Dépliants A4 2 volets</t>
  </si>
  <si>
    <t xml:space="preserve">• A4 (210 x 297 mm fermé)
• Portrait
Couché mat recyclé 350g/m2
• Quadrichromie R°/V°
• Finition : rainage, 1 pli
</t>
  </si>
  <si>
    <t>Dépliants A5 2 volets</t>
  </si>
  <si>
    <t xml:space="preserve">• A5 (148 x 210 mm fermé)
• Portrait
Couché mat recyclé 170g/m2
• Quadrichromie R°/V°
• Finition : rainage, 1 pli
</t>
  </si>
  <si>
    <t>Flyer A5 R°</t>
  </si>
  <si>
    <t xml:space="preserve">• A5 (148 x 210 mm )
Couché mat recyclé 170g/m2
• Quadrichromie R°
</t>
  </si>
  <si>
    <t>Flyer A5 R°/V°</t>
  </si>
  <si>
    <t xml:space="preserve">• A5 (148 x 210 mm )
Couché mat recyclé 170g/m2
• Quadrichromie R°V°
</t>
  </si>
  <si>
    <t>Plaquettes</t>
  </si>
  <si>
    <t xml:space="preserve">• A4 (210x297 mm fermé )
Portrait
Couverture : couché mat recyclé 250g/m²
Intérieur : couché mat recyclé 170g/m²
• Quadrichromie R°V°
2 piqûres métal à cheval 
12 pages
</t>
  </si>
  <si>
    <t xml:space="preserve">• A4 (180x325 mm fermé )
Portrait
Couverture : couché mat recyclé 250g/m²
Intérieur : couché mat recyclé 170g/m²
• Quadrichromie R°V°
2 piqûres métal à cheval 
8 pages
</t>
  </si>
  <si>
    <t xml:space="preserve">Bloc-notes </t>
  </si>
  <si>
    <t xml:space="preserve">50 feuilles détachables
148 x 210 mm
Portrait
Couverture : couché mat recyclé 250g/m² ; quadrichromie R° ; reliure encollée
Intérieur : offset recyclé 80g/m² ; noir R°/V°
</t>
  </si>
  <si>
    <t>Cartes postales</t>
  </si>
  <si>
    <t>150x100 mm
Paysage
Couché mat recyclé 350g/m²
Quadrichromie R°</t>
  </si>
  <si>
    <t>Cartes de visite</t>
  </si>
  <si>
    <t>85x55 mm
Paysage
Couché mat recyclé 350g/m²
Quadrichromie R°/V°</t>
  </si>
  <si>
    <t>85x55 mm
Paysage
Couché mat recyclé 350g/m²
Quadrichromie R°</t>
  </si>
  <si>
    <t>Cartes de service</t>
  </si>
  <si>
    <t>2 volets
Paysage
85x110 mm (ouvert)
55x85mm (fermé)
Couché mat recyclé 350g/m²
Quadrichromie R°/V°
Rainage 1 pli centré sur le haut</t>
  </si>
  <si>
    <t>3 volets
Portrait
165x85 mm (ouvert)
55x85mm (fermé)
Couché mat recyclé 150g/m²
Quadrichromie R°/V°
2 rainage 2 pli roulé</t>
  </si>
  <si>
    <t>3 volets
Paysage
250x55 mm (ouvert)
83x85mm (fermé)
Couché mat recyclé 150g/m²
Quadrichromie R°/V°
2 rainage 2 pli roulé</t>
  </si>
  <si>
    <t>Pochette "mon parcours patient"</t>
  </si>
  <si>
    <t>360x500 mm
2 rabats
couché mat recyclé 250g/m²
Quadrichromie R°/V°
Découpe
Rainage
2 rabats</t>
  </si>
  <si>
    <t>Pochette "ma pochette maternité"</t>
  </si>
  <si>
    <t xml:space="preserve">347x500 mm
2 rabats
couché demi-mat 350g/m²
Quadrichromie R°/V°
Découpe
</t>
  </si>
  <si>
    <t xml:space="preserve">LIASSES EPMU  - 42,0 x 29,7 cm à l'italienne - Liasses en 2 feuillets Feuillet 1 : Autocopiant CB 80 g/m2 blanc Feuillet 2 : Autocopiant CF 130 g/m2 BLANC FSC MIXTE CREDIT R° Noir / V° Noir Encollage sur 29,7 et 1 pli en 2 </t>
  </si>
  <si>
    <t>CHEMISES SANTE AU TRAVAIL 39.0 X 53.0 CM - SELON MAQUETTE DOSSIER 320 G/M2 BULLE SAUMON CERTIFIE PEFC 100% R° NOIR / V° NOIR DECOUPE SELON FORME DE DECOUPE EXISTANTE</t>
  </si>
  <si>
    <t>POCHETTES A RABATS EHPAD 37,5 X 52,0 CM  FICHIER PAO FOURNI PAR VOS SOINS, COUCHE MODERNE DEMI MAT 250 G/M2 CERTIFIE PEFC 100%, R° QUADRI, CREATION DE LA FORME DE DECOUPE</t>
  </si>
  <si>
    <t>POCHETTES MATERNITE POCHETTE (200 EX.) 39,5 X 53,5 CM FICHIER PAO FOURNI PAR VOS SOINS, COUCHE MODERNE DEMI-MAT 350 G/M2 CERTIFIE PEFC 100%, R° QUADRI / V° QUADRI, DECOUPE / RAINAGE SELON FORME DE DECOUPE EXISTANTE INTERCALAIRES (4 X 200 EX.) 19,5 X 28,0 CM 4 MODELES, FICHIER PAO FOURNI PAR VOS SOINS, COUCHE MODERNE DEMI-MAT 350 G/M2 CERTIFIE PEFC 100%, R° QUADRI / V° QUADRI, DECOUPE INTERCALAIRES</t>
  </si>
  <si>
    <t xml:space="preserve">BROCHURE PORTER LA COMMUNION - INTERIEUR, 10,5 X 14,8 CM, 52 PAGES, FICHIER PAO FOURNI PAR VOS SOINS COUCHE MODERNE DEMI-MAT 135 G/M2 100 % PEFC CERTIFIED, R° NOIR / V° NOIR - COUVERTURE, 21,4 X 14,8 CM (FORMAT OUVERT), FICHIER PAO FOURNI PAR VOS SOINS COUCHE MODERNE DEMI-MAT 200 G/M2 CERTIFIE PEFC 100%, R° QUADRI / V° QUADRI, 2 PIQURES METAL A CHEVAL </t>
  </si>
  <si>
    <t>Feuillets CRTLA 14,8 x 21,0 cm Fichier PAO fourni par vos soins Couché moderne demi-mat 300 g/m2 CERTIFIE PEFC 100% R° Quadri</t>
  </si>
  <si>
    <t xml:space="preserve">FEUILLET LABORATOIRES 10.0 X 15.0 CM, FICHIER PAO FOURNI PAR VOS SOINS, COUCHE MODERNE DEMI-MAT 300 G/M2 CERTIFIE PEFC 100%, R° QUADRI  </t>
  </si>
  <si>
    <t>P.U.H.T</t>
  </si>
  <si>
    <t>Montant Hors taxe</t>
  </si>
  <si>
    <t>taux de TVA</t>
  </si>
  <si>
    <t>Montant Toutes Taxes</t>
  </si>
  <si>
    <t>P.U HT</t>
  </si>
  <si>
    <t>Montant hors taxe</t>
  </si>
  <si>
    <t>Taux de TVA</t>
  </si>
  <si>
    <t>Montant TTC</t>
  </si>
  <si>
    <t>MONTANT TOTAL TTC LOT 1</t>
  </si>
  <si>
    <t>MONTANT TOTAL TTC LOT 2</t>
  </si>
  <si>
    <t>3 livraison par an</t>
  </si>
  <si>
    <t>4 livraison par an</t>
  </si>
  <si>
    <t>5 livraison par an</t>
  </si>
  <si>
    <t>6 livraison par an</t>
  </si>
  <si>
    <t>7 livraison par an</t>
  </si>
  <si>
    <t>8 livraison par an</t>
  </si>
  <si>
    <t>9 livraison par an</t>
  </si>
  <si>
    <t>10 livraison par an</t>
  </si>
  <si>
    <t>11 livraison par an</t>
  </si>
  <si>
    <t>12 livraison par an</t>
  </si>
  <si>
    <t>13 livraison par an</t>
  </si>
  <si>
    <t>14 livraison par an</t>
  </si>
  <si>
    <t>15 livraison par an</t>
  </si>
  <si>
    <t>16 livraison par an</t>
  </si>
  <si>
    <t>17 livraison par an</t>
  </si>
  <si>
    <t>18 livraison par an</t>
  </si>
  <si>
    <t>19 livraison par an</t>
  </si>
  <si>
    <t>20 livraison par an</t>
  </si>
  <si>
    <t>21 livraison par an</t>
  </si>
  <si>
    <t>22 livraison par an</t>
  </si>
  <si>
    <t>23 livraison par an</t>
  </si>
  <si>
    <t>24 livraison par an</t>
  </si>
  <si>
    <t>25 livraison par an</t>
  </si>
  <si>
    <t>Montant Hors Taxe</t>
  </si>
  <si>
    <t>MONTANT TOTAL TTC LOT 3</t>
  </si>
  <si>
    <t>MONTANT TOTAL TTC LOT 4</t>
  </si>
  <si>
    <t>MONTANT TOTAL TTC LOT 5</t>
  </si>
  <si>
    <t>MONTANT TOTAL TTC LOT 6</t>
  </si>
  <si>
    <t>MONTANT TOTAL TTC LOT 7</t>
  </si>
  <si>
    <t>MONTANT TOTAL TTC LOT 8</t>
  </si>
  <si>
    <t>MONTANT TOTAL TTC LOT 9</t>
  </si>
  <si>
    <t>MONTANT TOTAL TTC LOT 10</t>
  </si>
  <si>
    <t>MONTANT TOTAL TTC LOT 11</t>
  </si>
  <si>
    <t xml:space="preserve">Dossier médical - Etiquette " archive" </t>
  </si>
  <si>
    <t>3 x 2,5 cm Rouleau de 500 étiquettes sans impression couleur bleu clair</t>
  </si>
  <si>
    <t>4 x 2,5 cm Rouleau de 500 étiquettes sans impression couleur rose</t>
  </si>
  <si>
    <t>5 x 2,5 cm Rouleau de 500 étiquettes sans impression couleur vert clair</t>
  </si>
  <si>
    <t xml:space="preserve">6 x 2,5 cm Rouleau de 500 étiquettes sans impression couleur or </t>
  </si>
  <si>
    <t>7 x 2,5 cm Rouleau de 500 étiquettes sans impression couleur jaune</t>
  </si>
  <si>
    <t>8 x 2,5 cm Rouleau de 500 étiquettes sans impression couleur brun</t>
  </si>
  <si>
    <t>9 x 2,5 cm Rouleau de 500 étiquettes sans impression couleur mauve</t>
  </si>
  <si>
    <t>10 x 2,5 cm Rouleau de 500 étiquettes sans impression couleur gris</t>
  </si>
  <si>
    <t>11 x 2,5 cm Rouleau de 500 étiquettes sans impression couleur orange</t>
  </si>
  <si>
    <t>12 x 2,5 cm Rouleau de 500 étiquettes sans impression couleur bleu foncé</t>
  </si>
  <si>
    <t>13 x 2,5 cm Rouleau de 500 étiquettes sans impression couleur rouge</t>
  </si>
  <si>
    <t>14 x 2,5 cm Rouleau de 500 étiquettes sans impression couleur vert foncé</t>
  </si>
  <si>
    <t>3 x 2,5 cm Rouleau de 500 étiquettes pré imprimée chiffre 0 jaune</t>
  </si>
  <si>
    <t>4 x 2,5 cm Rouleau de 500 étiquettes pré imprimée chiffre 1 bleu clair</t>
  </si>
  <si>
    <t xml:space="preserve">5 x 2,5 cm Rouleau de 500 étiquettes pré imprimée chiffre 2 rouge </t>
  </si>
  <si>
    <t>6 x 2,5 cm Rouleau de 500 étiquettes pré imprimée chiffre 3 vert clair</t>
  </si>
  <si>
    <t>7 x 2,5 cm Rouleau de 500 étiquettes pré imprimée chiffre 4 gris</t>
  </si>
  <si>
    <t>8 x 2,5 cm Rouleau de 500 étiquettes pré imprimée chiffre 5 or</t>
  </si>
  <si>
    <t>9 x 2,5 cm Rouleau de 500 étiquettes pré imprimée chiffre 6 vert foncé</t>
  </si>
  <si>
    <t>10 x 2,5 cm Rouleau de 500 étiquettes pré imprimée chiffre 7 bleu foncé</t>
  </si>
  <si>
    <t>11 x 2,5 cm Rouleau de 500 étiquettes pré imprimée chiffre 8 orange</t>
  </si>
  <si>
    <t>12 x 2,5 cm Rouleau de 500 étiquettes pré imprimée chiffre 9 noir</t>
  </si>
  <si>
    <t>1 fois par an</t>
  </si>
  <si>
    <t xml:space="preserve">3,5 x 1,5 cm Rouleau de 2500 étiquettes codes barres numéroté </t>
  </si>
  <si>
    <t>Dossier médical - Etiquettes " code barre"</t>
  </si>
  <si>
    <t xml:space="preserve">Dossier médical - Etiquette millésimées année XXXX </t>
  </si>
  <si>
    <t>3x2 cm Rouleau de 1000 millesimés</t>
  </si>
  <si>
    <t xml:space="preserve">Tickets roses  </t>
  </si>
  <si>
    <t>Tickets bleus</t>
  </si>
  <si>
    <t>MONTANT TOTAL TTC LOT 12</t>
  </si>
  <si>
    <r>
      <t xml:space="preserve">DM43-Dossier anesthesie pédiatrie -Jaune - Format plié 210x 297 -110 g -  Impression noire recto/verso  - Perforations -Conditionnement paquet 50 unités 
</t>
    </r>
    <r>
      <rPr>
        <b/>
        <sz val="10"/>
        <rFont val="Arial"/>
        <family val="2"/>
      </rPr>
      <t xml:space="preserve">2 perforations latérales gauche
</t>
    </r>
  </si>
  <si>
    <r>
      <t xml:space="preserve">5809-09- cahier obstétrical jaune 221 X 1 X 29,7 - 80 g - impression une couleur R/V -5 encoches répertoire dernière feuille détachable -couverture avec rabat formant pochette 14 cm-jaune 160 g - impression une couleur recto
</t>
    </r>
    <r>
      <rPr>
        <b/>
        <sz val="10"/>
        <rFont val="Arial"/>
        <family val="2"/>
      </rPr>
      <t>2 pochettes intérieures format 14 x 21 cm avec un coté ouvert - impression noire</t>
    </r>
    <r>
      <rPr>
        <sz val="10"/>
        <rFont val="Arial"/>
        <family val="2"/>
      </rPr>
      <t xml:space="preserve">
</t>
    </r>
    <r>
      <rPr>
        <b/>
        <sz val="10"/>
        <rFont val="Arial"/>
        <family val="2"/>
      </rPr>
      <t>Document 52 pages avec 11 onglets - page blanche avec agrafage central</t>
    </r>
  </si>
  <si>
    <r>
      <t xml:space="preserve">LM207-Fiche de rendez vous 2 exemplaires
format 21x15- avce impression noire recto
</t>
    </r>
    <r>
      <rPr>
        <b/>
        <sz val="11"/>
        <color theme="1"/>
        <rFont val="Calibri"/>
        <family val="2"/>
        <scheme val="minor"/>
      </rPr>
      <t>feuillet rose autocopiant 10 x 15 cm 80 gr et feuillet orangé 21x15 cm 100 gr</t>
    </r>
    <r>
      <rPr>
        <sz val="11"/>
        <color theme="1"/>
        <rFont val="Calibri"/>
        <family val="2"/>
        <scheme val="minor"/>
      </rPr>
      <t xml:space="preserve">
</t>
    </r>
  </si>
  <si>
    <t xml:space="preserve">4578-03-Diagramme nouveau né Kangourou
Feuillet 21 x29.7 - 80 gr 
impression quadri recto/verso-perforation 4 trous
</t>
  </si>
  <si>
    <t xml:space="preserve">3600-23-Prescription de stupéfiants
21x29.7-carnet de 50 liasses blanches en 3 exemplaires autocopiants identiques 80 gr - détachables
roses -couverture rose - impression 1ère et 2ème de couverture
impression noire recto
</t>
  </si>
  <si>
    <r>
      <t xml:space="preserve">8400-04 - Fiche douleur thoracique SAMU - dépliant 3 volets- 2 exemplaires autocopiants
</t>
    </r>
    <r>
      <rPr>
        <b/>
        <sz val="10"/>
        <rFont val="Arial"/>
        <family val="2"/>
      </rPr>
      <t xml:space="preserve">CB : blanc 80g
CF : blanc 130g
Format ouvert : 630 x 297 - format plié : 21 x 39,7 </t>
    </r>
  </si>
  <si>
    <t xml:space="preserve">LM200-Feuillet d'information du patient (plié)
Papier blanc
format fini 21x29.7 - format ouvert 42x29.7  - 80 gr 
impression noire recto verso
</t>
  </si>
  <si>
    <r>
      <t xml:space="preserve">4119-01-Pochette consultations oncologie gériatrie Verte - avec rabats -format 437x500 - 180 gr- ouvert - impression recto/verso noire
</t>
    </r>
    <r>
      <rPr>
        <b/>
        <sz val="11"/>
        <color theme="1"/>
        <rFont val="Calibri"/>
        <family val="2"/>
        <scheme val="minor"/>
      </rPr>
      <t xml:space="preserve">2 rabats en pied forme trapèze vierge - collage vertical 
Format ouvert : 510x465 - Format fermé : 235x310 </t>
    </r>
  </si>
  <si>
    <r>
      <t xml:space="preserve">7439-01 -Pochette de consultation mémoire Jaune - Format 437x500 - avec rabats - 180 gr - impression noire recto/verso
</t>
    </r>
    <r>
      <rPr>
        <b/>
        <sz val="10"/>
        <rFont val="Arial"/>
        <family val="2"/>
      </rPr>
      <t xml:space="preserve">2 rabats en pied forme trapèze vierge - collage vertical 
Format ouvert : 510x465 - Format fermé : 235x310 </t>
    </r>
  </si>
  <si>
    <r>
      <t xml:space="preserve">7439-02 -Pochette consultations multidisciplines orientation Violette - avec rabats - format ouvert 437x500 - 180 gr -impression recto/verso noire
</t>
    </r>
    <r>
      <rPr>
        <b/>
        <sz val="10"/>
        <rFont val="Arial"/>
        <family val="2"/>
      </rPr>
      <t xml:space="preserve">2 rabats en pied forme trapèze vierge - collage vertical 
Format ouvert : 510x465 - Format fermé : 235x310 </t>
    </r>
  </si>
  <si>
    <r>
      <t xml:space="preserve">7809-01 -Pochette de consultation </t>
    </r>
    <r>
      <rPr>
        <b/>
        <sz val="10"/>
        <rFont val="Arial"/>
        <family val="2"/>
      </rPr>
      <t>EGS</t>
    </r>
    <r>
      <rPr>
        <sz val="10"/>
        <rFont val="Arial"/>
        <family val="2"/>
      </rPr>
      <t xml:space="preserve"> Rouge - avec rabats  - format ouvert  437x500 -180 gr- impression recto/verso noire
</t>
    </r>
    <r>
      <rPr>
        <b/>
        <sz val="10"/>
        <rFont val="Arial"/>
        <family val="2"/>
      </rPr>
      <t xml:space="preserve">2 rabats en pied forme trapèze vierge - collage vertical 
Format ouvert : 510x465 - Format fermé : 235x310 </t>
    </r>
  </si>
  <si>
    <r>
      <t xml:space="preserve">LM93-Ordonnance
3 exemplaires autocopiants blanc 17.5 x 21 - impression bleue - 
</t>
    </r>
    <r>
      <rPr>
        <b/>
        <sz val="11"/>
        <color theme="1"/>
        <rFont val="Calibri"/>
        <family val="2"/>
        <scheme val="minor"/>
      </rPr>
      <t>impression N°FINESS avec code à barres</t>
    </r>
    <r>
      <rPr>
        <sz val="11"/>
        <color theme="1"/>
        <rFont val="Calibri"/>
        <family val="2"/>
        <scheme val="minor"/>
      </rPr>
      <t xml:space="preserve">
</t>
    </r>
  </si>
  <si>
    <r>
      <t xml:space="preserve">LM94-Ordonnance pansement
3 exemplaires autocopiants blanc 17.5 x 21 - impression bleue
</t>
    </r>
    <r>
      <rPr>
        <b/>
        <sz val="11"/>
        <color theme="1"/>
        <rFont val="Calibri"/>
        <family val="2"/>
        <scheme val="minor"/>
      </rPr>
      <t>impression N°FINESS avec code à barres</t>
    </r>
    <r>
      <rPr>
        <sz val="11"/>
        <color theme="1"/>
        <rFont val="Calibri"/>
        <family val="2"/>
        <scheme val="minor"/>
      </rPr>
      <t xml:space="preserve">
</t>
    </r>
  </si>
  <si>
    <r>
      <t xml:space="preserve">LM310-Prescription examens biologiques 10 jours
Format 21x29.7 - feuille jaune  - avec perforation 4 trous  - 80 gr
impression noire recto/verso - découpe pour onglet
rabat 15.2 x 15. 6 - coté droit avec impression noire /verso
</t>
    </r>
    <r>
      <rPr>
        <b/>
        <sz val="11"/>
        <color theme="1"/>
        <rFont val="Calibri"/>
        <family val="2"/>
        <scheme val="minor"/>
      </rPr>
      <t>1 seul intercalaire avec impression noire recto verso à la fois sur rabat et feuillet 21x29,7</t>
    </r>
  </si>
  <si>
    <r>
      <t>LM311-Examens et consultations
Format 21x29.7 -</t>
    </r>
    <r>
      <rPr>
        <b/>
        <sz val="11"/>
        <color theme="1"/>
        <rFont val="Calibri"/>
        <family val="2"/>
        <scheme val="minor"/>
      </rPr>
      <t xml:space="preserve"> Feuille parme se rapprochant du mauve </t>
    </r>
    <r>
      <rPr>
        <sz val="11"/>
        <color theme="1"/>
        <rFont val="Calibri"/>
        <family val="2"/>
        <scheme val="minor"/>
      </rPr>
      <t xml:space="preserve">- avec perforation 4 trous - 80 gr
impression noire recto/verso - découpe pour onglet
</t>
    </r>
  </si>
  <si>
    <r>
      <t xml:space="preserve">LM309-Prescription examens biologiques 7 jours
Format 21x29.7 - feuille jaune- avec perforation 4 trous- 80 gr
impression noire recto/verso - découpe pour onglet
</t>
    </r>
    <r>
      <rPr>
        <b/>
        <sz val="11"/>
        <color theme="1"/>
        <rFont val="Calibri"/>
        <family val="2"/>
        <scheme val="minor"/>
      </rPr>
      <t xml:space="preserve">1 seul intercalaire avec impression noire recto verso
</t>
    </r>
  </si>
  <si>
    <t xml:space="preserve">1320-05 -Dossier maladie professionnelle Rose - Format plié avec rabats - 230x315 -180 gr- impression recto noire 
</t>
  </si>
  <si>
    <r>
      <t xml:space="preserve">4578-01-Feuille température réa néo natale et pédiatrie - format 345x590 -impression recto noire
</t>
    </r>
    <r>
      <rPr>
        <b/>
        <sz val="11"/>
        <color theme="1"/>
        <rFont val="Calibri"/>
        <family val="2"/>
        <scheme val="minor"/>
      </rPr>
      <t>Feuillet 80 gr</t>
    </r>
  </si>
  <si>
    <r>
      <t xml:space="preserve">5449-04 -Fiche de liaison pour diabète - 21x29,7 -         2 feuillets autocopiants - impression noire recto
</t>
    </r>
    <r>
      <rPr>
        <b/>
        <sz val="10"/>
        <color theme="1"/>
        <rFont val="Arial"/>
        <family val="2"/>
      </rPr>
      <t>Autocopiant blanc</t>
    </r>
  </si>
  <si>
    <r>
      <t xml:space="preserve">LM171- Information sur les règles de dépôt- Bloc 100 liasses 21x29,7 - blanc  - 1 exemplaire autocopiant - 80 gr - impression recto noire
</t>
    </r>
    <r>
      <rPr>
        <b/>
        <sz val="10"/>
        <color theme="1"/>
        <rFont val="Arial"/>
        <family val="2"/>
      </rPr>
      <t>bloc liasse de 100 feuilles : Original + 1 duplicata autocopiant blanc</t>
    </r>
  </si>
  <si>
    <r>
      <t xml:space="preserve">papier 80gr -impresion couleur recto -ramette x 500 feuilles
</t>
    </r>
    <r>
      <rPr>
        <b/>
        <sz val="11"/>
        <color theme="1"/>
        <rFont val="Calibri"/>
        <family val="2"/>
        <scheme val="minor"/>
      </rPr>
      <t>format A4
papier offset qualité "laser" 80gr</t>
    </r>
  </si>
  <si>
    <r>
      <t xml:space="preserve">carnet de 25 liasses de 4 feuillets- blanc-jaune-bleu prédécoupés + rose fixe- impression recto noir- numérotation suivie -assemblage et agrafage- dessus dossier bleu azur + dessous cartonné
</t>
    </r>
    <r>
      <rPr>
        <b/>
        <sz val="11"/>
        <color theme="1"/>
        <rFont val="Calibri"/>
        <family val="2"/>
        <scheme val="minor"/>
      </rPr>
      <t>Dimension des liasses : 201x293</t>
    </r>
  </si>
  <si>
    <r>
      <t xml:space="preserve">dossier vert 180gr- dimension 216x125 mm - noir-numérotation + prédécoupe
</t>
    </r>
    <r>
      <rPr>
        <b/>
        <sz val="11"/>
        <color theme="1"/>
        <rFont val="Calibri"/>
        <family val="2"/>
        <scheme val="minor"/>
      </rPr>
      <t>pas de pose dessus dessous ; pas de pique 1 point métal sur souche</t>
    </r>
  </si>
  <si>
    <r>
      <t xml:space="preserve">dossier jaune 180gr-dimension 60x130mm -1 couleur -numérotation + prédécoupe
</t>
    </r>
    <r>
      <rPr>
        <b/>
        <sz val="11"/>
        <color theme="1"/>
        <rFont val="Calibri"/>
        <family val="2"/>
        <scheme val="minor"/>
      </rPr>
      <t>pas de pose dessus dessous ; pas de pique 1 point métal sur souche</t>
    </r>
  </si>
  <si>
    <r>
      <t xml:space="preserve">parade force 5 natural 160gr - dimension 320x240mm- impression 1 couleur noire recto-sans rabat- jaune clair
</t>
    </r>
    <r>
      <rPr>
        <b/>
        <sz val="11"/>
        <color theme="1"/>
        <rFont val="Calibri"/>
        <family val="2"/>
        <scheme val="minor"/>
      </rPr>
      <t>Format à plat 48cm x 32cm (1 pli central) / format fini 24x32cm</t>
    </r>
    <r>
      <rPr>
        <sz val="11"/>
        <color theme="1"/>
        <rFont val="Calibri"/>
        <family val="2"/>
        <scheme val="minor"/>
      </rPr>
      <t xml:space="preserve">
</t>
    </r>
  </si>
  <si>
    <r>
      <t xml:space="preserve">dossier vert clair 160gr - dimension 320x235 mm + rabat - impression 1 couleur
</t>
    </r>
    <r>
      <rPr>
        <b/>
        <sz val="11"/>
        <color theme="1"/>
        <rFont val="Calibri"/>
        <family val="2"/>
        <scheme val="minor"/>
      </rPr>
      <t>Format du dossier ouvert : 470x315
2 rabats : 225x130; collé ;non imprimé</t>
    </r>
  </si>
  <si>
    <r>
      <t xml:space="preserve">dimension 320x236mm- dossier jaune 160gr
</t>
    </r>
    <r>
      <rPr>
        <b/>
        <sz val="11"/>
        <color theme="1"/>
        <rFont val="Calibri"/>
        <family val="2"/>
        <scheme val="minor"/>
      </rPr>
      <t>Format à plat 47.2cm x 32cm / format fini 23.6 x 32cm. 1 pli central et rabats pliés en bas et collés sur le côté externe. Format du rabat en bas 23.5cm et en haut 20cm. Hauteur 6cm.
Impression recto avec 2 couleurs</t>
    </r>
    <r>
      <rPr>
        <sz val="11"/>
        <color theme="1"/>
        <rFont val="Calibri"/>
        <family val="2"/>
        <scheme val="minor"/>
      </rPr>
      <t xml:space="preserve">
</t>
    </r>
  </si>
  <si>
    <r>
      <t xml:space="preserve">impression 1 couleur noire- dimension 240X320MM-340gr bleu
</t>
    </r>
    <r>
      <rPr>
        <b/>
        <sz val="11"/>
        <color theme="1"/>
        <rFont val="Calibri"/>
        <family val="2"/>
        <scheme val="minor"/>
      </rPr>
      <t>Format à plat : 66.5cm x 32cm / format fini : 24cm x 32cm.
1 Rabat plié sur le côté à gauche de format 12.2cm x 32cm et 1 rabat plié en bas à droite de format 23.6cm x 12cm. 3 Attaches type fastener (en dessous du rabat de gauche + à droite et à gauche du pli central)
Impression recto sur page 1 et 3</t>
    </r>
  </si>
  <si>
    <r>
      <t xml:space="preserve">impression 1 couleur noire- dimension 315x234mm-180gr -gris
</t>
    </r>
    <r>
      <rPr>
        <b/>
        <sz val="11"/>
        <color theme="1"/>
        <rFont val="Calibri"/>
        <family val="2"/>
        <scheme val="minor"/>
      </rPr>
      <t>Format à plat 46.8cm x 31,5 cm. Ajout d'une page 23,4 x 31,5 cm collée sur le pli central. Rabat collés en bas et sur 1 coté sur les feuilles 2 à 5. Rabats format 22.5cm x 13cm. Rabat gauche collé à gauche et en bas (ouvert en haut et à droite) + rabat droit collé à droite et en bas (ouvert en haut et à gauche)
Impression recto + impression sur chaque rabat</t>
    </r>
    <r>
      <rPr>
        <sz val="11"/>
        <color theme="1"/>
        <rFont val="Calibri"/>
        <family val="2"/>
        <scheme val="minor"/>
      </rPr>
      <t xml:space="preserve">
</t>
    </r>
  </si>
  <si>
    <r>
      <t xml:space="preserve">impression 1 couleur noire- dimension 315x235MM-180gr- jaune
</t>
    </r>
    <r>
      <rPr>
        <b/>
        <sz val="11"/>
        <color theme="1"/>
        <rFont val="Calibri"/>
        <family val="2"/>
        <scheme val="minor"/>
      </rPr>
      <t>Dossier chemise format à plat 47x31.5cm / format fini 23.5cm x 31.5cm. 1pli central et rabats de format 22.5cm x 13cm. Rabat gauche collé à gauche et en bas (ouvert en haut et à droite) + rabat droit collé à droite et en bas (ouvert en haut et à gauche)
Impression recto</t>
    </r>
    <r>
      <rPr>
        <sz val="11"/>
        <color theme="1"/>
        <rFont val="Calibri"/>
        <family val="2"/>
        <scheme val="minor"/>
      </rPr>
      <t xml:space="preserve">
</t>
    </r>
  </si>
  <si>
    <r>
      <t xml:space="preserve">impression 1 couleur noire- dimension 315x235MM-180gr -rose
</t>
    </r>
    <r>
      <rPr>
        <b/>
        <sz val="11"/>
        <color theme="1"/>
        <rFont val="Calibri"/>
        <family val="2"/>
        <scheme val="minor"/>
      </rPr>
      <t>Dossier chemise format à plat 47cm x 31.5cm / format fini 23.5cm x 31.5cm. 1 pli central et rabats de format 22.5cm x 13cm. Rabat gauche collé à gauche et en bas (ouvert en haut et à droite) + rabat droit collé à droite et en bas (ouvert en haut et à gauche)
Impression recto + impression sur chacun des rabats.</t>
    </r>
    <r>
      <rPr>
        <sz val="11"/>
        <color theme="1"/>
        <rFont val="Calibri"/>
        <family val="2"/>
        <scheme val="minor"/>
      </rPr>
      <t xml:space="preserve">
</t>
    </r>
  </si>
  <si>
    <r>
      <t xml:space="preserve">impression 1 couleur noire- dimension 315x232MM-180gr - vert
</t>
    </r>
    <r>
      <rPr>
        <b/>
        <sz val="11"/>
        <color theme="1"/>
        <rFont val="Calibri"/>
        <family val="2"/>
        <scheme val="minor"/>
      </rPr>
      <t>format fini 23.2cm x 31.5cm. 1 Rabat plié à droite de format 17.6cm x 31.5cm
Impression recto verso y compris sur le rabat.</t>
    </r>
    <r>
      <rPr>
        <sz val="11"/>
        <color theme="1"/>
        <rFont val="Calibri"/>
        <family val="2"/>
        <scheme val="minor"/>
      </rPr>
      <t xml:space="preserve">
</t>
    </r>
  </si>
  <si>
    <r>
      <t xml:space="preserve">impression 1 couleur noire- dimension 315*235MM-180gr - bleu azur
</t>
    </r>
    <r>
      <rPr>
        <b/>
        <sz val="11"/>
        <color theme="1"/>
        <rFont val="Calibri"/>
        <family val="2"/>
        <scheme val="minor"/>
      </rPr>
      <t>Dossier chemise format à plat 47 cm x 31.5cm / format fini 23.5cm x 31.5cm. Rabats collés. Format du rabat =&gt; partie haute : 14cm / partie basse 8.5cm x 22cm.Côté le plus haut à l'extérieur et côté le plus bas à l'intériel vers le pli central. Rabat gauche collé à gauche et en bas (ouvert en haut et à droite) + rabat droit collé à droite et en bas (ouvert en haut et à gauche)
+ une attache type fastener au milieu et à droite du pli central.
Impression recto.</t>
    </r>
  </si>
  <si>
    <r>
      <t xml:space="preserve">impression 1 couleur noire- dimension 315*235MM-180gr - lilas
</t>
    </r>
    <r>
      <rPr>
        <b/>
        <sz val="11"/>
        <color theme="1"/>
        <rFont val="Calibri"/>
        <family val="2"/>
        <scheme val="minor"/>
      </rPr>
      <t>Dossier chemise, format à plat 47cm x 31,5 cm / format fini 23,5 cm x 31,5 cm. Rabat gauche collé à gauche et en bas (ouvert en haut et à droite) + rabat droit collé à droite et en bas (ouvert en haut et à gauche)
Impression recto</t>
    </r>
  </si>
  <si>
    <r>
      <t xml:space="preserve">Dimension pochette fermée 24x31 cm
Dimension pochette ouverte 48x31 cm
Dossier 224 gr
Impression noire sur couverture (page 1) </t>
    </r>
    <r>
      <rPr>
        <b/>
        <sz val="11"/>
        <rFont val="Calibri"/>
        <family val="2"/>
        <scheme val="minor"/>
      </rPr>
      <t>et sur les 6 rabats pages intérieures</t>
    </r>
    <r>
      <rPr>
        <sz val="11"/>
        <rFont val="Calibri"/>
        <family val="2"/>
        <scheme val="minor"/>
      </rPr>
      <t xml:space="preserve">
Rabats collés avec impression sur page intérieur 2,3,4 et 5</t>
    </r>
  </si>
  <si>
    <t>FRGA26-001 - BPU LOT 1 CHM</t>
  </si>
  <si>
    <t>FRGA26-001 - BPU LOT 2 CHM</t>
  </si>
  <si>
    <t>FRGA26-001 - BPU LOT 3 CHM</t>
  </si>
  <si>
    <t>FRGA26-001 - BPU LOT 4 PSSL</t>
  </si>
  <si>
    <t>FRGA26-001 - BPU LOT 5 PSSL</t>
  </si>
  <si>
    <t>FRGA26-001 - BPU LOT 6 CH LA FERTE BERNARD</t>
  </si>
  <si>
    <t>FRGA26-001 - BPU LOT 7 CH MONVAL SUR LOIR</t>
  </si>
  <si>
    <t>FRGA26-001 - BPU LOT 8 CH SAINT CALAIS</t>
  </si>
  <si>
    <t>FRGA26-001 - BPU LOT 9 EPSM</t>
  </si>
  <si>
    <t>FRGA26-001 - BPU LOT 10 PHGNS</t>
  </si>
  <si>
    <t>FRGA26-001 - BPU LOT 11 CH LE LUDE</t>
  </si>
  <si>
    <t xml:space="preserve">                                               FRGA26-001 - BPU LOT 12 SUPPORT  DE COMMUNICATION HOPITAUX DE SARTHE</t>
  </si>
  <si>
    <t>Echantillon à fournir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</si>
</sst>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u/>
      <sz val="11"/>
      <color indexed="10"/>
      <name val="Calibri"/>
      <family val="2"/>
    </font>
    <font>
      <b/>
      <u/>
      <sz val="11"/>
      <color indexed="8"/>
      <name val="Calibri"/>
      <family val="2"/>
    </font>
    <font>
      <b/>
      <sz val="11"/>
      <color indexed="8"/>
      <name val="Calibri"/>
      <family val="2"/>
    </font>
    <font>
      <sz val="10"/>
      <name val="Arial"/>
      <family val="2"/>
    </font>
    <font>
      <b/>
      <sz val="10"/>
      <color rgb="FF0000FF"/>
      <name val="Arial"/>
      <family val="2"/>
    </font>
    <font>
      <b/>
      <sz val="10"/>
      <color theme="1"/>
      <name val="Arial"/>
      <family val="2"/>
    </font>
    <font>
      <b/>
      <sz val="11"/>
      <color rgb="FFFF0000"/>
      <name val="Calibri"/>
      <family val="2"/>
      <scheme val="minor"/>
    </font>
    <font>
      <b/>
      <sz val="11"/>
      <name val="Calibri"/>
      <family val="2"/>
      <scheme val="minor"/>
    </font>
    <font>
      <b/>
      <sz val="10"/>
      <color indexed="10"/>
      <name val="Arial"/>
      <family val="2"/>
    </font>
    <font>
      <b/>
      <sz val="11"/>
      <color rgb="FF0000FF"/>
      <name val="Calibri"/>
      <family val="2"/>
      <scheme val="minor"/>
    </font>
    <font>
      <sz val="10"/>
      <color theme="1"/>
      <name val="Arial"/>
      <family val="2"/>
    </font>
    <font>
      <b/>
      <sz val="10"/>
      <name val="Arial"/>
      <family val="2"/>
    </font>
    <font>
      <u/>
      <sz val="10"/>
      <name val="Arial"/>
      <family val="2"/>
    </font>
    <font>
      <b/>
      <sz val="11"/>
      <color rgb="FF0000CC"/>
      <name val="Calibri"/>
      <family val="2"/>
      <scheme val="minor"/>
    </font>
    <font>
      <u/>
      <sz val="11"/>
      <color indexed="8"/>
      <name val="Calibri"/>
      <family val="2"/>
    </font>
    <font>
      <sz val="11"/>
      <name val="Calibri"/>
      <family val="2"/>
      <scheme val="minor"/>
    </font>
    <font>
      <sz val="11"/>
      <name val="Calibri"/>
      <family val="2"/>
    </font>
    <font>
      <sz val="11"/>
      <color rgb="FFFF0000"/>
      <name val="Calibri"/>
      <family val="2"/>
      <scheme val="minor"/>
    </font>
    <font>
      <i/>
      <sz val="11"/>
      <color rgb="FF000000"/>
      <name val="Calibri"/>
      <family val="2"/>
      <scheme val="minor"/>
    </font>
    <font>
      <i/>
      <sz val="11"/>
      <color rgb="FFFF0000"/>
      <name val="Calibri"/>
      <family val="2"/>
      <scheme val="minor"/>
    </font>
    <font>
      <sz val="11"/>
      <color rgb="FF000000"/>
      <name val="Calibri"/>
      <family val="2"/>
      <scheme val="minor"/>
    </font>
    <font>
      <b/>
      <sz val="28"/>
      <color rgb="FFFF0000"/>
      <name val="Calibri"/>
      <family val="2"/>
      <scheme val="minor"/>
    </font>
    <font>
      <b/>
      <sz val="26"/>
      <color rgb="FFFF0000"/>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1"/>
        <bgColor indexed="64"/>
      </patternFill>
    </fill>
  </fills>
  <borders count="19">
    <border>
      <left/>
      <right/>
      <top/>
      <bottom/>
      <diagonal/>
    </border>
    <border>
      <left style="medium">
        <color indexed="64"/>
      </left>
      <right style="medium">
        <color indexed="64"/>
      </right>
      <top style="thick">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0" fontId="6"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98">
    <xf numFmtId="0" fontId="0" fillId="0" borderId="0" xfId="0"/>
    <xf numFmtId="0" fontId="24" fillId="0" borderId="13"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2" xfId="0" applyBorder="1" applyAlignment="1">
      <alignment horizontal="left" vertical="center"/>
    </xf>
    <xf numFmtId="0" fontId="1" fillId="0" borderId="2" xfId="1" applyFont="1" applyBorder="1" applyAlignment="1">
      <alignment horizontal="left" vertical="center" wrapText="1" readingOrder="1"/>
    </xf>
    <xf numFmtId="3" fontId="8" fillId="0" borderId="2" xfId="1" applyNumberFormat="1" applyFont="1" applyBorder="1" applyAlignment="1">
      <alignment horizontal="center" vertical="center" wrapText="1" readingOrder="1"/>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vertical="center"/>
    </xf>
    <xf numFmtId="0" fontId="10" fillId="0" borderId="2" xfId="0" applyFont="1" applyBorder="1" applyAlignment="1">
      <alignment horizontal="center" vertical="center"/>
    </xf>
    <xf numFmtId="0" fontId="0" fillId="0" borderId="2" xfId="0" applyBorder="1" applyAlignment="1">
      <alignment vertical="center" wrapText="1"/>
    </xf>
    <xf numFmtId="0" fontId="6" fillId="3" borderId="2" xfId="1" applyFill="1" applyBorder="1" applyAlignment="1">
      <alignment horizontal="left" vertical="center" wrapText="1" readingOrder="1"/>
    </xf>
    <xf numFmtId="0" fontId="6" fillId="3" borderId="2" xfId="1" applyFill="1" applyBorder="1" applyAlignment="1">
      <alignment vertical="center" wrapText="1" readingOrder="1"/>
    </xf>
    <xf numFmtId="0" fontId="1" fillId="0" borderId="2" xfId="1" applyFont="1" applyBorder="1" applyAlignment="1">
      <alignment horizontal="left" vertical="center" wrapText="1"/>
    </xf>
    <xf numFmtId="0" fontId="0" fillId="0" borderId="2" xfId="0" applyBorder="1"/>
    <xf numFmtId="0" fontId="2" fillId="0" borderId="2" xfId="0" applyFont="1" applyBorder="1" applyAlignment="1">
      <alignment vertical="center"/>
    </xf>
    <xf numFmtId="0" fontId="0" fillId="0" borderId="2" xfId="0" applyBorder="1" applyAlignment="1">
      <alignment horizontal="left" vertical="center" wrapText="1"/>
    </xf>
    <xf numFmtId="0" fontId="13" fillId="0" borderId="2" xfId="1" applyFont="1" applyBorder="1" applyAlignment="1">
      <alignment horizontal="left" vertical="center" wrapText="1" readingOrder="1"/>
    </xf>
    <xf numFmtId="0" fontId="6" fillId="0" borderId="2" xfId="1" applyBorder="1" applyAlignment="1">
      <alignment horizontal="left" vertical="center" wrapText="1" readingOrder="1"/>
    </xf>
    <xf numFmtId="3" fontId="8" fillId="3" borderId="2" xfId="1" applyNumberFormat="1" applyFont="1" applyFill="1" applyBorder="1" applyAlignment="1">
      <alignment horizontal="center" vertical="center" wrapText="1" readingOrder="1"/>
    </xf>
    <xf numFmtId="0" fontId="6" fillId="0" borderId="2" xfId="0" applyFont="1" applyBorder="1" applyAlignment="1">
      <alignment horizontal="left" vertical="top" wrapText="1"/>
    </xf>
    <xf numFmtId="0" fontId="16" fillId="0" borderId="2" xfId="0" applyFont="1" applyBorder="1" applyAlignment="1">
      <alignment horizontal="center" vertical="center"/>
    </xf>
    <xf numFmtId="0" fontId="0" fillId="0" borderId="2" xfId="0" applyBorder="1" applyAlignment="1">
      <alignment horizontal="center" vertical="center"/>
    </xf>
    <xf numFmtId="0" fontId="6" fillId="0" borderId="2" xfId="0" applyFont="1" applyBorder="1" applyAlignment="1">
      <alignment vertical="top" wrapText="1"/>
    </xf>
    <xf numFmtId="0" fontId="16" fillId="0" borderId="2" xfId="0" applyFont="1"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wrapText="1"/>
    </xf>
    <xf numFmtId="0" fontId="12" fillId="0" borderId="2" xfId="0" applyFont="1" applyBorder="1" applyAlignment="1">
      <alignment horizontal="center" vertical="center"/>
    </xf>
    <xf numFmtId="0" fontId="0" fillId="0" borderId="2" xfId="0"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vertical="center" wrapText="1"/>
    </xf>
    <xf numFmtId="0" fontId="18" fillId="0" borderId="2" xfId="0" applyFont="1" applyBorder="1" applyAlignment="1">
      <alignment vertical="top" wrapText="1"/>
    </xf>
    <xf numFmtId="0" fontId="18" fillId="0" borderId="2" xfId="0" applyFont="1" applyBorder="1" applyAlignment="1">
      <alignment vertical="center"/>
    </xf>
    <xf numFmtId="0" fontId="2" fillId="0" borderId="1" xfId="0" applyFont="1" applyBorder="1" applyAlignment="1">
      <alignment horizontal="left" vertical="center" wrapText="1"/>
    </xf>
    <xf numFmtId="0" fontId="0" fillId="3" borderId="2" xfId="0" applyFill="1" applyBorder="1" applyAlignment="1">
      <alignment horizontal="center" vertical="center" wrapText="1"/>
    </xf>
    <xf numFmtId="0" fontId="12"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14" fillId="0" borderId="2" xfId="0" applyFont="1" applyBorder="1" applyAlignment="1">
      <alignment horizontal="left" vertical="center" wrapText="1"/>
    </xf>
    <xf numFmtId="0" fontId="14"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vertical="center"/>
    </xf>
    <xf numFmtId="0" fontId="0" fillId="0" borderId="3" xfId="0" applyBorder="1" applyAlignment="1">
      <alignment horizontal="left" vertical="top" wrapText="1"/>
    </xf>
    <xf numFmtId="0" fontId="16" fillId="0" borderId="3" xfId="0" applyFont="1" applyBorder="1" applyAlignment="1">
      <alignment horizontal="center" vertical="center"/>
    </xf>
    <xf numFmtId="0" fontId="0" fillId="0" borderId="3" xfId="0" applyBorder="1" applyAlignment="1">
      <alignment horizontal="center" vertical="center"/>
    </xf>
    <xf numFmtId="0" fontId="21" fillId="0" borderId="0" xfId="0" applyFont="1"/>
    <xf numFmtId="0" fontId="22" fillId="0" borderId="0" xfId="0" applyFont="1"/>
    <xf numFmtId="0" fontId="20" fillId="0" borderId="0" xfId="0" applyFont="1"/>
    <xf numFmtId="0" fontId="9" fillId="0" borderId="0" xfId="0" applyFont="1" applyAlignment="1">
      <alignment vertical="center"/>
    </xf>
    <xf numFmtId="0" fontId="20" fillId="0" borderId="0" xfId="0" applyFont="1" applyAlignment="1">
      <alignment horizontal="left" vertical="top" wrapText="1"/>
    </xf>
    <xf numFmtId="0" fontId="16"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Border="1"/>
    <xf numFmtId="3" fontId="7" fillId="0" borderId="2" xfId="1" applyNumberFormat="1" applyFont="1" applyFill="1" applyBorder="1" applyAlignment="1" applyProtection="1">
      <alignment horizontal="center" vertical="center" wrapText="1" readingOrder="1"/>
    </xf>
    <xf numFmtId="0" fontId="7" fillId="0" borderId="2" xfId="1" applyNumberFormat="1" applyFont="1" applyFill="1" applyBorder="1" applyAlignment="1" applyProtection="1">
      <alignment horizontal="center" vertical="center"/>
    </xf>
    <xf numFmtId="0" fontId="12" fillId="0" borderId="2" xfId="1" applyNumberFormat="1" applyFont="1" applyFill="1" applyBorder="1" applyAlignment="1" applyProtection="1">
      <alignment horizontal="center" vertical="center"/>
    </xf>
    <xf numFmtId="3" fontId="12" fillId="0" borderId="2" xfId="1" applyNumberFormat="1" applyFont="1" applyFill="1" applyBorder="1" applyAlignment="1" applyProtection="1">
      <alignment horizontal="center" vertical="center"/>
    </xf>
    <xf numFmtId="0" fontId="18" fillId="0" borderId="2" xfId="0" applyFont="1" applyBorder="1" applyAlignment="1">
      <alignment horizontal="center" vertical="center"/>
    </xf>
    <xf numFmtId="0" fontId="10" fillId="0" borderId="2" xfId="0" applyFont="1" applyBorder="1"/>
    <xf numFmtId="0" fontId="16"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left" vertical="top" wrapText="1"/>
    </xf>
    <xf numFmtId="0" fontId="18" fillId="0" borderId="4" xfId="0" applyFont="1" applyBorder="1" applyAlignment="1">
      <alignment horizontal="center" vertical="center"/>
    </xf>
    <xf numFmtId="0" fontId="10" fillId="0" borderId="2" xfId="0" applyFont="1" applyBorder="1" applyAlignment="1">
      <alignment horizontal="center" vertical="center"/>
    </xf>
    <xf numFmtId="0" fontId="16" fillId="0" borderId="2" xfId="0" applyFont="1" applyBorder="1" applyAlignment="1">
      <alignment horizontal="center" vertical="center"/>
    </xf>
    <xf numFmtId="0" fontId="18" fillId="0" borderId="2" xfId="0" applyFont="1" applyBorder="1" applyAlignment="1">
      <alignment wrapText="1"/>
    </xf>
    <xf numFmtId="0" fontId="1" fillId="0" borderId="3" xfId="1" applyFont="1" applyBorder="1" applyAlignment="1">
      <alignment horizontal="left" vertical="center" wrapText="1" readingOrder="1"/>
    </xf>
    <xf numFmtId="3" fontId="7" fillId="0" borderId="3" xfId="1" applyNumberFormat="1" applyFont="1" applyFill="1" applyBorder="1" applyAlignment="1" applyProtection="1">
      <alignment horizontal="center" vertical="center" wrapText="1" readingOrder="1"/>
    </xf>
    <xf numFmtId="3" fontId="8" fillId="0" borderId="3" xfId="1" applyNumberFormat="1" applyFont="1" applyBorder="1" applyAlignment="1">
      <alignment horizontal="center" vertical="center" wrapText="1" readingOrder="1"/>
    </xf>
    <xf numFmtId="9" fontId="8" fillId="0" borderId="2" xfId="3" applyFont="1" applyBorder="1" applyAlignment="1">
      <alignment horizontal="center" vertical="center" wrapText="1" readingOrder="1"/>
    </xf>
    <xf numFmtId="44" fontId="2" fillId="4" borderId="7" xfId="2" applyFont="1" applyFill="1" applyBorder="1" applyAlignment="1">
      <alignment horizontal="center" vertical="center"/>
    </xf>
    <xf numFmtId="44" fontId="8" fillId="0" borderId="2" xfId="2" applyFont="1" applyBorder="1" applyAlignment="1">
      <alignment horizontal="center" vertical="center" wrapText="1" readingOrder="1"/>
    </xf>
    <xf numFmtId="44" fontId="8" fillId="0" borderId="3" xfId="2" applyFont="1" applyBorder="1" applyAlignment="1">
      <alignment horizontal="center" vertical="center" wrapText="1" readingOrder="1"/>
    </xf>
    <xf numFmtId="44" fontId="8" fillId="4" borderId="7" xfId="2" applyFont="1" applyFill="1" applyBorder="1" applyAlignment="1">
      <alignment horizontal="center" vertical="center" wrapText="1" readingOrder="1"/>
    </xf>
    <xf numFmtId="0" fontId="2" fillId="0" borderId="6" xfId="0" applyFont="1" applyBorder="1" applyAlignment="1">
      <alignment horizontal="center" vertical="center" wrapText="1"/>
    </xf>
    <xf numFmtId="0" fontId="0" fillId="0" borderId="12" xfId="0" applyBorder="1" applyAlignment="1">
      <alignment horizontal="left" vertical="center"/>
    </xf>
    <xf numFmtId="0" fontId="0" fillId="0" borderId="2" xfId="1" applyNumberFormat="1" applyFont="1" applyFill="1" applyBorder="1" applyAlignment="1" applyProtection="1">
      <alignment horizontal="center" vertical="center" wrapText="1" readingOrder="1"/>
    </xf>
    <xf numFmtId="0" fontId="0" fillId="0" borderId="2" xfId="1" applyNumberFormat="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0" fillId="0" borderId="3" xfId="0" applyBorder="1" applyAlignment="1">
      <alignment vertical="center"/>
    </xf>
    <xf numFmtId="9" fontId="8" fillId="0" borderId="3" xfId="3" applyFont="1" applyBorder="1" applyAlignment="1">
      <alignment horizontal="center" vertical="center" wrapText="1" readingOrder="1"/>
    </xf>
    <xf numFmtId="0" fontId="0" fillId="0" borderId="11" xfId="0" applyBorder="1" applyAlignment="1">
      <alignment vertical="center"/>
    </xf>
    <xf numFmtId="44" fontId="2" fillId="0" borderId="2" xfId="2" applyFont="1" applyBorder="1" applyAlignment="1">
      <alignment horizontal="center" vertical="center"/>
    </xf>
    <xf numFmtId="44" fontId="8" fillId="3" borderId="2" xfId="2" applyFont="1" applyFill="1" applyBorder="1" applyAlignment="1">
      <alignment horizontal="center" vertical="center" wrapText="1" readingOrder="1"/>
    </xf>
    <xf numFmtId="0" fontId="12" fillId="0" borderId="3" xfId="1" applyNumberFormat="1" applyFont="1" applyFill="1" applyBorder="1" applyAlignment="1" applyProtection="1">
      <alignment horizontal="center" vertical="center"/>
    </xf>
    <xf numFmtId="44" fontId="2" fillId="0" borderId="3" xfId="2" applyFont="1" applyBorder="1" applyAlignment="1">
      <alignment horizontal="center" vertical="center"/>
    </xf>
    <xf numFmtId="44" fontId="0" fillId="4" borderId="7" xfId="0" applyNumberFormat="1" applyFill="1" applyBorder="1"/>
    <xf numFmtId="44" fontId="0" fillId="4" borderId="7" xfId="0" applyNumberFormat="1" applyFill="1" applyBorder="1" applyAlignment="1">
      <alignment horizontal="center"/>
    </xf>
    <xf numFmtId="9" fontId="10" fillId="0" borderId="2" xfId="0" applyNumberFormat="1" applyFont="1" applyBorder="1" applyAlignment="1">
      <alignment horizontal="center" vertical="center"/>
    </xf>
    <xf numFmtId="44" fontId="10" fillId="0" borderId="2" xfId="2" applyFont="1" applyBorder="1" applyAlignment="1">
      <alignment horizontal="center" vertical="center"/>
    </xf>
    <xf numFmtId="44" fontId="10" fillId="0" borderId="2" xfId="2" applyFont="1" applyBorder="1" applyAlignment="1">
      <alignment horizontal="center" vertical="center" wrapText="1"/>
    </xf>
    <xf numFmtId="44" fontId="10" fillId="0" borderId="3" xfId="2" applyFont="1" applyBorder="1" applyAlignment="1">
      <alignment horizontal="center" vertical="center"/>
    </xf>
    <xf numFmtId="0" fontId="10" fillId="0" borderId="3" xfId="0" applyFont="1" applyBorder="1"/>
    <xf numFmtId="0" fontId="18" fillId="0" borderId="3" xfId="0" applyFont="1" applyBorder="1" applyAlignment="1">
      <alignment vertical="top" wrapText="1"/>
    </xf>
    <xf numFmtId="9" fontId="10" fillId="0" borderId="3" xfId="0" applyNumberFormat="1" applyFont="1" applyBorder="1" applyAlignment="1">
      <alignment horizontal="center" vertical="center"/>
    </xf>
    <xf numFmtId="44" fontId="10" fillId="4" borderId="7" xfId="0" applyNumberFormat="1" applyFont="1" applyFill="1" applyBorder="1" applyAlignment="1">
      <alignment horizontal="center" vertical="center"/>
    </xf>
    <xf numFmtId="0" fontId="12" fillId="0" borderId="3" xfId="0" applyFont="1" applyBorder="1" applyAlignment="1">
      <alignment horizontal="center" vertical="center"/>
    </xf>
    <xf numFmtId="44" fontId="2" fillId="4" borderId="7" xfId="0" applyNumberFormat="1" applyFont="1" applyFill="1" applyBorder="1"/>
    <xf numFmtId="9" fontId="10" fillId="0" borderId="2" xfId="0" applyNumberFormat="1" applyFont="1" applyBorder="1" applyAlignment="1">
      <alignment horizontal="center" vertical="center" wrapText="1"/>
    </xf>
    <xf numFmtId="0" fontId="18" fillId="0" borderId="3" xfId="0" applyFont="1" applyBorder="1" applyAlignment="1">
      <alignment vertical="center" wrapText="1"/>
    </xf>
    <xf numFmtId="44" fontId="10" fillId="0" borderId="3" xfId="2" applyFont="1" applyBorder="1" applyAlignment="1">
      <alignment horizontal="center" vertical="center" wrapText="1"/>
    </xf>
    <xf numFmtId="9" fontId="10" fillId="0" borderId="3" xfId="0" applyNumberFormat="1" applyFont="1" applyBorder="1" applyAlignment="1">
      <alignment horizontal="center" vertical="center" wrapText="1"/>
    </xf>
    <xf numFmtId="0" fontId="18" fillId="0" borderId="3" xfId="0" applyFont="1" applyBorder="1" applyAlignment="1">
      <alignment vertical="center"/>
    </xf>
    <xf numFmtId="9" fontId="10" fillId="0" borderId="2" xfId="3" applyFont="1" applyBorder="1" applyAlignment="1">
      <alignment horizontal="center" vertical="center" wrapText="1"/>
    </xf>
    <xf numFmtId="44" fontId="10" fillId="3" borderId="2" xfId="2" applyFont="1" applyFill="1" applyBorder="1" applyAlignment="1">
      <alignment horizontal="center" vertical="center" wrapText="1"/>
    </xf>
    <xf numFmtId="44" fontId="0" fillId="4" borderId="7" xfId="2" applyFont="1" applyFill="1" applyBorder="1"/>
    <xf numFmtId="0" fontId="0" fillId="0" borderId="3" xfId="0" applyBorder="1" applyAlignment="1">
      <alignment horizontal="left" vertical="center" wrapText="1"/>
    </xf>
    <xf numFmtId="44" fontId="10" fillId="3" borderId="2" xfId="2" applyFont="1" applyFill="1" applyBorder="1" applyAlignment="1">
      <alignment horizontal="center" vertical="center"/>
    </xf>
    <xf numFmtId="44" fontId="10" fillId="3" borderId="3" xfId="2" applyFont="1" applyFill="1" applyBorder="1" applyAlignment="1">
      <alignment horizontal="center" vertical="center"/>
    </xf>
    <xf numFmtId="44" fontId="10" fillId="4" borderId="7" xfId="2" applyFont="1" applyFill="1" applyBorder="1" applyAlignment="1">
      <alignment horizontal="center" vertical="center"/>
    </xf>
    <xf numFmtId="9" fontId="0" fillId="0" borderId="2" xfId="0" applyNumberFormat="1" applyBorder="1"/>
    <xf numFmtId="0" fontId="0" fillId="0" borderId="3" xfId="0" applyBorder="1" applyAlignment="1">
      <alignment horizontal="left" vertical="top" wrapText="1"/>
    </xf>
    <xf numFmtId="0" fontId="12" fillId="0" borderId="2" xfId="0" applyFont="1" applyBorder="1" applyAlignment="1">
      <alignment horizontal="center" vertical="center"/>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44" fontId="10" fillId="0" borderId="2" xfId="2" applyNumberFormat="1" applyFont="1" applyBorder="1" applyAlignment="1">
      <alignment horizontal="center" vertical="center" wrapText="1"/>
    </xf>
    <xf numFmtId="9" fontId="8" fillId="4" borderId="7" xfId="2" applyNumberFormat="1" applyFont="1" applyFill="1" applyBorder="1" applyAlignment="1">
      <alignment horizontal="center" vertical="center" wrapText="1" readingOrder="1"/>
    </xf>
    <xf numFmtId="44" fontId="2" fillId="5" borderId="7" xfId="2" applyFont="1" applyFill="1" applyBorder="1" applyAlignment="1">
      <alignment horizontal="center" vertical="center"/>
    </xf>
    <xf numFmtId="44" fontId="0" fillId="5" borderId="7" xfId="0" applyNumberFormat="1" applyFill="1" applyBorder="1" applyAlignment="1">
      <alignment horizontal="center"/>
    </xf>
    <xf numFmtId="44" fontId="10" fillId="5" borderId="7" xfId="0" applyNumberFormat="1" applyFont="1" applyFill="1" applyBorder="1" applyAlignment="1">
      <alignment horizontal="center" vertical="center"/>
    </xf>
    <xf numFmtId="44" fontId="2" fillId="5" borderId="7" xfId="0" applyNumberFormat="1" applyFont="1" applyFill="1" applyBorder="1"/>
    <xf numFmtId="44" fontId="0" fillId="5" borderId="7" xfId="0" applyNumberFormat="1" applyFill="1" applyBorder="1"/>
    <xf numFmtId="44" fontId="0" fillId="5" borderId="7" xfId="2" applyFont="1" applyFill="1" applyBorder="1"/>
    <xf numFmtId="44" fontId="10" fillId="5" borderId="7" xfId="2" applyFont="1" applyFill="1" applyBorder="1" applyAlignment="1">
      <alignment horizontal="center" vertical="center"/>
    </xf>
    <xf numFmtId="0" fontId="10" fillId="0" borderId="9" xfId="0" applyFont="1" applyFill="1" applyBorder="1" applyAlignment="1">
      <alignment vertical="center"/>
    </xf>
    <xf numFmtId="0" fontId="10" fillId="0" borderId="10" xfId="0" applyFont="1" applyFill="1" applyBorder="1" applyAlignment="1">
      <alignment vertical="center"/>
    </xf>
    <xf numFmtId="0" fontId="10" fillId="5" borderId="9" xfId="0" applyFont="1" applyFill="1" applyBorder="1" applyAlignment="1">
      <alignment vertical="center"/>
    </xf>
    <xf numFmtId="0" fontId="0" fillId="0" borderId="2" xfId="1" applyFont="1" applyBorder="1" applyAlignment="1">
      <alignment horizontal="left" vertical="center" wrapText="1" readingOrder="1"/>
    </xf>
    <xf numFmtId="0" fontId="0" fillId="0" borderId="3" xfId="1" applyFont="1" applyBorder="1" applyAlignment="1">
      <alignment horizontal="left" vertical="center" wrapText="1" readingOrder="1"/>
    </xf>
    <xf numFmtId="0" fontId="0" fillId="0" borderId="2" xfId="1" applyFont="1" applyBorder="1" applyAlignment="1">
      <alignment horizontal="left" vertical="center" wrapText="1"/>
    </xf>
    <xf numFmtId="0" fontId="2" fillId="0" borderId="16"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7" xfId="0" applyFont="1" applyBorder="1" applyAlignment="1">
      <alignment horizontal="left" vertical="center"/>
    </xf>
    <xf numFmtId="0" fontId="2" fillId="0" borderId="17" xfId="0" applyFont="1" applyBorder="1" applyAlignment="1">
      <alignment vertical="center"/>
    </xf>
    <xf numFmtId="0" fontId="0" fillId="0" borderId="17" xfId="0" applyBorder="1" applyAlignment="1">
      <alignment vertical="center" wrapText="1"/>
    </xf>
    <xf numFmtId="0" fontId="0" fillId="0" borderId="18" xfId="0" applyBorder="1" applyAlignment="1">
      <alignment vertical="center" wrapText="1"/>
    </xf>
    <xf numFmtId="0" fontId="18" fillId="0" borderId="17" xfId="0" applyFont="1" applyBorder="1" applyAlignment="1">
      <alignment vertical="center" wrapText="1"/>
    </xf>
    <xf numFmtId="0" fontId="2" fillId="0" borderId="2" xfId="0" applyFont="1" applyFill="1" applyBorder="1" applyAlignment="1">
      <alignment horizontal="center" vertical="center" wrapText="1"/>
    </xf>
    <xf numFmtId="0" fontId="18" fillId="0" borderId="17" xfId="0" applyFont="1" applyBorder="1" applyAlignment="1">
      <alignment vertical="top" wrapText="1"/>
    </xf>
    <xf numFmtId="0" fontId="23" fillId="0" borderId="17" xfId="0" applyFont="1" applyBorder="1" applyAlignment="1">
      <alignment vertical="center" wrapText="1"/>
    </xf>
    <xf numFmtId="0" fontId="0" fillId="0" borderId="17" xfId="0" applyBorder="1" applyAlignment="1">
      <alignment horizontal="left" vertical="center" wrapText="1"/>
    </xf>
    <xf numFmtId="0" fontId="0" fillId="3" borderId="17" xfId="0" applyFill="1" applyBorder="1" applyAlignment="1">
      <alignment horizontal="left" wrapText="1"/>
    </xf>
    <xf numFmtId="0" fontId="0" fillId="3" borderId="17" xfId="0" applyFill="1" applyBorder="1" applyAlignment="1">
      <alignment horizontal="left" vertical="center" wrapText="1"/>
    </xf>
    <xf numFmtId="0" fontId="2" fillId="0" borderId="2" xfId="0" applyFont="1" applyFill="1" applyBorder="1" applyAlignment="1">
      <alignment horizontal="left" vertical="center" wrapText="1"/>
    </xf>
    <xf numFmtId="0" fontId="18" fillId="0" borderId="17" xfId="0" applyFont="1" applyBorder="1" applyAlignment="1">
      <alignment vertical="center"/>
    </xf>
    <xf numFmtId="0" fontId="2" fillId="0" borderId="0" xfId="0" applyFont="1"/>
    <xf numFmtId="0" fontId="0" fillId="0" borderId="16" xfId="0" applyBorder="1" applyAlignment="1">
      <alignment horizontal="center" vertical="center" wrapText="1"/>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 fillId="0" borderId="8" xfId="1" applyFont="1" applyFill="1" applyBorder="1" applyAlignment="1">
      <alignment horizontal="center" vertical="center" wrapText="1" readingOrder="1"/>
    </xf>
    <xf numFmtId="0" fontId="2" fillId="0" borderId="9" xfId="1" applyFont="1" applyFill="1" applyBorder="1" applyAlignment="1">
      <alignment horizontal="center" vertical="center" wrapText="1" readingOrder="1"/>
    </xf>
    <xf numFmtId="0" fontId="2" fillId="0" borderId="10" xfId="1" applyFont="1" applyFill="1" applyBorder="1" applyAlignment="1">
      <alignment horizontal="center" vertical="center" wrapText="1" readingOrder="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8" fillId="0" borderId="3" xfId="0" applyFont="1" applyBorder="1" applyAlignment="1">
      <alignment horizontal="left" vertical="top" wrapText="1"/>
    </xf>
    <xf numFmtId="0" fontId="18" fillId="0" borderId="5" xfId="0" applyFont="1" applyBorder="1" applyAlignment="1">
      <alignment horizontal="left" vertical="top" wrapText="1"/>
    </xf>
    <xf numFmtId="0" fontId="18" fillId="0" borderId="4" xfId="0" applyFont="1" applyBorder="1" applyAlignment="1">
      <alignment horizontal="left" vertical="top" wrapText="1"/>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8" fillId="0" borderId="3" xfId="0" applyFont="1" applyBorder="1" applyAlignment="1">
      <alignment horizontal="left" wrapText="1"/>
    </xf>
    <xf numFmtId="0" fontId="18" fillId="0" borderId="5" xfId="0" applyFont="1" applyBorder="1" applyAlignment="1">
      <alignment horizontal="left" wrapText="1"/>
    </xf>
    <xf numFmtId="0" fontId="18" fillId="0" borderId="4" xfId="0" applyFont="1" applyBorder="1" applyAlignment="1">
      <alignment horizontal="left"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2" xfId="0" applyFont="1" applyBorder="1" applyAlignment="1">
      <alignment horizontal="center" vertical="center"/>
    </xf>
    <xf numFmtId="0" fontId="18" fillId="0" borderId="2" xfId="0" applyFont="1" applyBorder="1" applyAlignment="1">
      <alignment horizontal="left" vertical="top" wrapText="1"/>
    </xf>
    <xf numFmtId="0" fontId="16" fillId="0" borderId="2" xfId="0" applyFont="1" applyBorder="1" applyAlignment="1">
      <alignment horizontal="center" vertical="center"/>
    </xf>
  </cellXfs>
  <cellStyles count="5">
    <cellStyle name="Monétaire" xfId="2" builtinId="4"/>
    <cellStyle name="Monétaire 2" xfId="4"/>
    <cellStyle name="NiveauLigne_4" xfId="1" builtinId="1" iLevel="3"/>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178594</xdr:colOff>
      <xdr:row>0</xdr:row>
      <xdr:rowOff>85725</xdr:rowOff>
    </xdr:from>
    <xdr:to>
      <xdr:col>1</xdr:col>
      <xdr:colOff>1733209</xdr:colOff>
      <xdr:row>0</xdr:row>
      <xdr:rowOff>1104900</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0594" y="85725"/>
          <a:ext cx="155461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178594</xdr:colOff>
      <xdr:row>0</xdr:row>
      <xdr:rowOff>85725</xdr:rowOff>
    </xdr:from>
    <xdr:to>
      <xdr:col>2</xdr:col>
      <xdr:colOff>857250</xdr:colOff>
      <xdr:row>0</xdr:row>
      <xdr:rowOff>1540444</xdr:rowOff>
    </xdr:to>
    <xdr:pic>
      <xdr:nvPicPr>
        <xdr:cNvPr id="3" name="Image 2"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0594" y="85725"/>
          <a:ext cx="2669381" cy="1454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169068</xdr:colOff>
      <xdr:row>0</xdr:row>
      <xdr:rowOff>2</xdr:rowOff>
    </xdr:from>
    <xdr:to>
      <xdr:col>2</xdr:col>
      <xdr:colOff>190499</xdr:colOff>
      <xdr:row>0</xdr:row>
      <xdr:rowOff>1438276</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068" y="2"/>
          <a:ext cx="2440781" cy="1438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169068</xdr:colOff>
      <xdr:row>0</xdr:row>
      <xdr:rowOff>2</xdr:rowOff>
    </xdr:from>
    <xdr:to>
      <xdr:col>1</xdr:col>
      <xdr:colOff>2609849</xdr:colOff>
      <xdr:row>0</xdr:row>
      <xdr:rowOff>1438276</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068" y="2"/>
          <a:ext cx="2440781" cy="1438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216694</xdr:colOff>
      <xdr:row>0</xdr:row>
      <xdr:rowOff>2</xdr:rowOff>
    </xdr:from>
    <xdr:to>
      <xdr:col>1</xdr:col>
      <xdr:colOff>2772834</xdr:colOff>
      <xdr:row>0</xdr:row>
      <xdr:rowOff>1532079</xdr:rowOff>
    </xdr:to>
    <xdr:pic>
      <xdr:nvPicPr>
        <xdr:cNvPr id="4" name="Image 3"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027" y="2"/>
          <a:ext cx="2556140" cy="1532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216694</xdr:colOff>
      <xdr:row>0</xdr:row>
      <xdr:rowOff>2</xdr:rowOff>
    </xdr:from>
    <xdr:to>
      <xdr:col>2</xdr:col>
      <xdr:colOff>19050</xdr:colOff>
      <xdr:row>0</xdr:row>
      <xdr:rowOff>1506481</xdr:rowOff>
    </xdr:to>
    <xdr:pic>
      <xdr:nvPicPr>
        <xdr:cNvPr id="3" name="Image 2"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4" y="2"/>
          <a:ext cx="1993106" cy="1506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216693</xdr:colOff>
      <xdr:row>0</xdr:row>
      <xdr:rowOff>2</xdr:rowOff>
    </xdr:from>
    <xdr:to>
      <xdr:col>2</xdr:col>
      <xdr:colOff>114299</xdr:colOff>
      <xdr:row>0</xdr:row>
      <xdr:rowOff>1562100</xdr:rowOff>
    </xdr:to>
    <xdr:pic>
      <xdr:nvPicPr>
        <xdr:cNvPr id="3" name="Image 2"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3" y="2"/>
          <a:ext cx="2383631" cy="1562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216694</xdr:colOff>
      <xdr:row>0</xdr:row>
      <xdr:rowOff>2</xdr:rowOff>
    </xdr:from>
    <xdr:to>
      <xdr:col>2</xdr:col>
      <xdr:colOff>1200150</xdr:colOff>
      <xdr:row>0</xdr:row>
      <xdr:rowOff>1694386</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4" y="2"/>
          <a:ext cx="1974056" cy="1694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216694</xdr:colOff>
      <xdr:row>0</xdr:row>
      <xdr:rowOff>2</xdr:rowOff>
    </xdr:from>
    <xdr:to>
      <xdr:col>2</xdr:col>
      <xdr:colOff>1419225</xdr:colOff>
      <xdr:row>0</xdr:row>
      <xdr:rowOff>2009775</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4" y="2"/>
          <a:ext cx="3269456" cy="2009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216694</xdr:colOff>
      <xdr:row>0</xdr:row>
      <xdr:rowOff>1</xdr:rowOff>
    </xdr:from>
    <xdr:to>
      <xdr:col>1</xdr:col>
      <xdr:colOff>3124200</xdr:colOff>
      <xdr:row>0</xdr:row>
      <xdr:rowOff>1724024</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4" y="1"/>
          <a:ext cx="2907506" cy="1724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216694</xdr:colOff>
      <xdr:row>0</xdr:row>
      <xdr:rowOff>1</xdr:rowOff>
    </xdr:from>
    <xdr:to>
      <xdr:col>1</xdr:col>
      <xdr:colOff>2562225</xdr:colOff>
      <xdr:row>0</xdr:row>
      <xdr:rowOff>1491559</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694" y="1"/>
          <a:ext cx="2345531" cy="1491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130969</xdr:colOff>
      <xdr:row>0</xdr:row>
      <xdr:rowOff>0</xdr:rowOff>
    </xdr:from>
    <xdr:to>
      <xdr:col>2</xdr:col>
      <xdr:colOff>333375</xdr:colOff>
      <xdr:row>0</xdr:row>
      <xdr:rowOff>1507227</xdr:rowOff>
    </xdr:to>
    <xdr:pic>
      <xdr:nvPicPr>
        <xdr:cNvPr id="2" name="Image 1" descr="Groupement hospitalier de territoire | Centre Hospitalier de  Montval-sur-Loi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0" y="0"/>
          <a:ext cx="3309937" cy="1507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8"/>
  <sheetViews>
    <sheetView topLeftCell="D25" zoomScale="70" zoomScaleNormal="70" workbookViewId="0">
      <selection activeCell="J7" sqref="J7"/>
    </sheetView>
  </sheetViews>
  <sheetFormatPr baseColWidth="10" defaultColWidth="11.42578125" defaultRowHeight="15" x14ac:dyDescent="0.25"/>
  <cols>
    <col min="2" max="2" width="33" bestFit="1" customWidth="1"/>
    <col min="3" max="3" width="72.5703125" customWidth="1"/>
    <col min="4" max="4" width="24.28515625" customWidth="1"/>
    <col min="5" max="9" width="22.28515625" customWidth="1"/>
    <col min="10" max="10" width="22.5703125" bestFit="1" customWidth="1"/>
    <col min="11" max="11" width="45.7109375" bestFit="1" customWidth="1"/>
  </cols>
  <sheetData>
    <row r="1" spans="2:12" ht="104.25" customHeight="1" thickTop="1" thickBot="1" x14ac:dyDescent="0.3">
      <c r="B1" s="1" t="s">
        <v>568</v>
      </c>
      <c r="C1" s="150"/>
      <c r="D1" s="150"/>
      <c r="E1" s="150"/>
      <c r="F1" s="150"/>
      <c r="G1" s="150"/>
      <c r="H1" s="150"/>
      <c r="I1" s="151"/>
    </row>
    <row r="2" spans="2:12" ht="16.5" thickTop="1" thickBot="1" x14ac:dyDescent="0.3"/>
    <row r="3" spans="2:12" ht="71.25" customHeight="1" thickTop="1" thickBot="1" x14ac:dyDescent="0.3">
      <c r="B3" s="2"/>
      <c r="C3" s="2" t="s">
        <v>1</v>
      </c>
      <c r="D3" s="2" t="s">
        <v>2</v>
      </c>
      <c r="E3" s="2" t="s">
        <v>3</v>
      </c>
      <c r="F3" s="2" t="s">
        <v>463</v>
      </c>
      <c r="G3" s="2" t="s">
        <v>464</v>
      </c>
      <c r="H3" s="2" t="s">
        <v>465</v>
      </c>
      <c r="I3" s="2" t="s">
        <v>466</v>
      </c>
      <c r="J3" s="3" t="s">
        <v>4</v>
      </c>
      <c r="K3" s="77" t="s">
        <v>5</v>
      </c>
      <c r="L3" s="133" t="s">
        <v>580</v>
      </c>
    </row>
    <row r="4" spans="2:12" ht="66" customHeight="1" thickBot="1" x14ac:dyDescent="0.3">
      <c r="B4" s="4" t="s">
        <v>6</v>
      </c>
      <c r="C4" s="5" t="s">
        <v>7</v>
      </c>
      <c r="D4" s="56">
        <v>250</v>
      </c>
      <c r="E4" s="6" t="s">
        <v>8</v>
      </c>
      <c r="F4" s="74"/>
      <c r="G4" s="74">
        <f>F4*D4</f>
        <v>0</v>
      </c>
      <c r="H4" s="72">
        <v>0.2</v>
      </c>
      <c r="I4" s="74">
        <v>0</v>
      </c>
      <c r="J4" s="7" t="s">
        <v>9</v>
      </c>
      <c r="K4" s="134" t="s">
        <v>10</v>
      </c>
      <c r="L4" s="149"/>
    </row>
    <row r="5" spans="2:12" ht="66" customHeight="1" thickBot="1" x14ac:dyDescent="0.3">
      <c r="B5" s="4" t="s">
        <v>11</v>
      </c>
      <c r="C5" s="5" t="s">
        <v>12</v>
      </c>
      <c r="D5" s="56">
        <v>200</v>
      </c>
      <c r="E5" s="6" t="s">
        <v>8</v>
      </c>
      <c r="F5" s="74"/>
      <c r="G5" s="74">
        <f t="shared" ref="G5:G26" si="0">F5*D5</f>
        <v>0</v>
      </c>
      <c r="H5" s="72">
        <v>0.2</v>
      </c>
      <c r="I5" s="74">
        <f t="shared" ref="I5:I26" si="1">G5*1.2</f>
        <v>0</v>
      </c>
      <c r="J5" s="7" t="s">
        <v>9</v>
      </c>
      <c r="K5" s="134" t="s">
        <v>10</v>
      </c>
      <c r="L5" s="149"/>
    </row>
    <row r="6" spans="2:12" ht="66" customHeight="1" thickBot="1" x14ac:dyDescent="0.3">
      <c r="B6" s="4" t="s">
        <v>13</v>
      </c>
      <c r="C6" s="5" t="s">
        <v>14</v>
      </c>
      <c r="D6" s="56">
        <v>150</v>
      </c>
      <c r="E6" s="6" t="s">
        <v>8</v>
      </c>
      <c r="F6" s="74"/>
      <c r="G6" s="74">
        <f t="shared" si="0"/>
        <v>0</v>
      </c>
      <c r="H6" s="72">
        <v>0.2</v>
      </c>
      <c r="I6" s="74">
        <f t="shared" si="1"/>
        <v>0</v>
      </c>
      <c r="J6" s="7" t="s">
        <v>15</v>
      </c>
      <c r="K6" s="134" t="s">
        <v>10</v>
      </c>
      <c r="L6" s="149"/>
    </row>
    <row r="7" spans="2:12" ht="66" customHeight="1" thickBot="1" x14ac:dyDescent="0.3">
      <c r="B7" s="9" t="s">
        <v>16</v>
      </c>
      <c r="C7" s="5" t="s">
        <v>17</v>
      </c>
      <c r="D7" s="56">
        <v>250</v>
      </c>
      <c r="E7" s="6" t="s">
        <v>8</v>
      </c>
      <c r="F7" s="74"/>
      <c r="G7" s="74">
        <f t="shared" si="0"/>
        <v>0</v>
      </c>
      <c r="H7" s="72">
        <v>0.2</v>
      </c>
      <c r="I7" s="74">
        <f t="shared" si="1"/>
        <v>0</v>
      </c>
      <c r="J7" s="10" t="s">
        <v>18</v>
      </c>
      <c r="K7" s="134" t="s">
        <v>10</v>
      </c>
      <c r="L7" s="149"/>
    </row>
    <row r="8" spans="2:12" ht="66" customHeight="1" thickBot="1" x14ac:dyDescent="0.3">
      <c r="B8" s="4" t="s">
        <v>19</v>
      </c>
      <c r="C8" s="5" t="s">
        <v>20</v>
      </c>
      <c r="D8" s="56">
        <v>1500</v>
      </c>
      <c r="E8" s="6" t="s">
        <v>8</v>
      </c>
      <c r="F8" s="74"/>
      <c r="G8" s="74">
        <f t="shared" si="0"/>
        <v>0</v>
      </c>
      <c r="H8" s="72">
        <v>0.2</v>
      </c>
      <c r="I8" s="74">
        <f t="shared" si="1"/>
        <v>0</v>
      </c>
      <c r="J8" s="10" t="s">
        <v>21</v>
      </c>
      <c r="K8" s="134" t="s">
        <v>10</v>
      </c>
      <c r="L8" s="149">
        <v>1</v>
      </c>
    </row>
    <row r="9" spans="2:12" ht="66" customHeight="1" thickBot="1" x14ac:dyDescent="0.3">
      <c r="B9" s="4" t="s">
        <v>22</v>
      </c>
      <c r="C9" s="5" t="s">
        <v>23</v>
      </c>
      <c r="D9" s="56">
        <v>200</v>
      </c>
      <c r="E9" s="6" t="s">
        <v>8</v>
      </c>
      <c r="F9" s="74"/>
      <c r="G9" s="74">
        <f t="shared" si="0"/>
        <v>0</v>
      </c>
      <c r="H9" s="72">
        <v>0.2</v>
      </c>
      <c r="I9" s="74">
        <f t="shared" si="1"/>
        <v>0</v>
      </c>
      <c r="J9" s="7" t="s">
        <v>24</v>
      </c>
      <c r="K9" s="134" t="s">
        <v>10</v>
      </c>
      <c r="L9" s="149"/>
    </row>
    <row r="10" spans="2:12" ht="66" customHeight="1" thickBot="1" x14ac:dyDescent="0.3">
      <c r="B10" s="9" t="s">
        <v>25</v>
      </c>
      <c r="C10" s="5" t="s">
        <v>26</v>
      </c>
      <c r="D10" s="56">
        <v>200</v>
      </c>
      <c r="E10" s="6" t="s">
        <v>8</v>
      </c>
      <c r="F10" s="74"/>
      <c r="G10" s="74">
        <f t="shared" si="0"/>
        <v>0</v>
      </c>
      <c r="H10" s="72">
        <v>0.2</v>
      </c>
      <c r="I10" s="74">
        <f t="shared" si="1"/>
        <v>0</v>
      </c>
      <c r="J10" s="10" t="s">
        <v>21</v>
      </c>
      <c r="K10" s="134" t="s">
        <v>10</v>
      </c>
      <c r="L10" s="149"/>
    </row>
    <row r="11" spans="2:12" ht="66" customHeight="1" thickBot="1" x14ac:dyDescent="0.3">
      <c r="B11" s="11" t="s">
        <v>27</v>
      </c>
      <c r="C11" s="5" t="s">
        <v>28</v>
      </c>
      <c r="D11" s="56">
        <v>700</v>
      </c>
      <c r="E11" s="6" t="s">
        <v>8</v>
      </c>
      <c r="F11" s="74"/>
      <c r="G11" s="74">
        <f t="shared" si="0"/>
        <v>0</v>
      </c>
      <c r="H11" s="72">
        <v>0.2</v>
      </c>
      <c r="I11" s="74">
        <f t="shared" si="1"/>
        <v>0</v>
      </c>
      <c r="J11" s="10" t="s">
        <v>18</v>
      </c>
      <c r="K11" s="134" t="s">
        <v>10</v>
      </c>
      <c r="L11" s="149"/>
    </row>
    <row r="12" spans="2:12" ht="85.5" customHeight="1" thickBot="1" x14ac:dyDescent="0.3">
      <c r="B12" s="9" t="s">
        <v>29</v>
      </c>
      <c r="C12" s="5" t="s">
        <v>30</v>
      </c>
      <c r="D12" s="56">
        <v>250</v>
      </c>
      <c r="E12" s="6" t="s">
        <v>8</v>
      </c>
      <c r="F12" s="74"/>
      <c r="G12" s="74">
        <f t="shared" si="0"/>
        <v>0</v>
      </c>
      <c r="H12" s="72">
        <v>0.2</v>
      </c>
      <c r="I12" s="74">
        <f t="shared" si="1"/>
        <v>0</v>
      </c>
      <c r="J12" s="10" t="s">
        <v>18</v>
      </c>
      <c r="K12" s="134" t="s">
        <v>10</v>
      </c>
      <c r="L12" s="149"/>
    </row>
    <row r="13" spans="2:12" ht="77.25" thickBot="1" x14ac:dyDescent="0.3">
      <c r="B13" s="4" t="s">
        <v>31</v>
      </c>
      <c r="C13" s="12" t="s">
        <v>534</v>
      </c>
      <c r="D13" s="56">
        <v>400</v>
      </c>
      <c r="E13" s="6" t="s">
        <v>8</v>
      </c>
      <c r="F13" s="74"/>
      <c r="G13" s="74">
        <f t="shared" si="0"/>
        <v>0</v>
      </c>
      <c r="H13" s="72">
        <v>0.2</v>
      </c>
      <c r="I13" s="74">
        <f t="shared" si="1"/>
        <v>0</v>
      </c>
      <c r="J13" s="10" t="s">
        <v>21</v>
      </c>
      <c r="K13" s="134" t="s">
        <v>10</v>
      </c>
      <c r="L13" s="149"/>
    </row>
    <row r="14" spans="2:12" ht="66" customHeight="1" thickBot="1" x14ac:dyDescent="0.3">
      <c r="B14" s="11" t="s">
        <v>32</v>
      </c>
      <c r="C14" s="13" t="s">
        <v>33</v>
      </c>
      <c r="D14" s="56">
        <v>250</v>
      </c>
      <c r="E14" s="6" t="s">
        <v>8</v>
      </c>
      <c r="F14" s="74"/>
      <c r="G14" s="74">
        <f t="shared" si="0"/>
        <v>0</v>
      </c>
      <c r="H14" s="72">
        <v>0.2</v>
      </c>
      <c r="I14" s="74">
        <f t="shared" si="1"/>
        <v>0</v>
      </c>
      <c r="J14" s="8" t="s">
        <v>34</v>
      </c>
      <c r="K14" s="134" t="s">
        <v>10</v>
      </c>
      <c r="L14" s="149"/>
    </row>
    <row r="15" spans="2:12" ht="66" customHeight="1" thickBot="1" x14ac:dyDescent="0.3">
      <c r="B15" s="11" t="s">
        <v>35</v>
      </c>
      <c r="C15" s="12" t="s">
        <v>36</v>
      </c>
      <c r="D15" s="56">
        <v>10000</v>
      </c>
      <c r="E15" s="6" t="s">
        <v>37</v>
      </c>
      <c r="F15" s="74"/>
      <c r="G15" s="74">
        <f t="shared" si="0"/>
        <v>0</v>
      </c>
      <c r="H15" s="72">
        <v>0.2</v>
      </c>
      <c r="I15" s="74">
        <f t="shared" si="1"/>
        <v>0</v>
      </c>
      <c r="J15" s="8" t="s">
        <v>34</v>
      </c>
      <c r="K15" s="134" t="s">
        <v>10</v>
      </c>
      <c r="L15" s="149">
        <v>1</v>
      </c>
    </row>
    <row r="16" spans="2:12" ht="66" customHeight="1" thickBot="1" x14ac:dyDescent="0.3">
      <c r="B16" s="4" t="s">
        <v>38</v>
      </c>
      <c r="C16" s="12" t="s">
        <v>39</v>
      </c>
      <c r="D16" s="56">
        <v>4000</v>
      </c>
      <c r="E16" s="6" t="s">
        <v>40</v>
      </c>
      <c r="F16" s="74"/>
      <c r="G16" s="74">
        <f t="shared" si="0"/>
        <v>0</v>
      </c>
      <c r="H16" s="72">
        <v>0.2</v>
      </c>
      <c r="I16" s="74">
        <f t="shared" si="1"/>
        <v>0</v>
      </c>
      <c r="J16" s="8" t="s">
        <v>34</v>
      </c>
      <c r="K16" s="134" t="s">
        <v>10</v>
      </c>
      <c r="L16" s="149">
        <v>1</v>
      </c>
    </row>
    <row r="17" spans="2:12" ht="66" customHeight="1" thickBot="1" x14ac:dyDescent="0.3">
      <c r="B17" s="4" t="s">
        <v>41</v>
      </c>
      <c r="C17" s="12" t="s">
        <v>42</v>
      </c>
      <c r="D17" s="56">
        <v>5000</v>
      </c>
      <c r="E17" s="6" t="s">
        <v>40</v>
      </c>
      <c r="F17" s="74"/>
      <c r="G17" s="74">
        <f t="shared" si="0"/>
        <v>0</v>
      </c>
      <c r="H17" s="72">
        <v>0.2</v>
      </c>
      <c r="I17" s="74">
        <f t="shared" si="1"/>
        <v>0</v>
      </c>
      <c r="J17" s="8" t="s">
        <v>34</v>
      </c>
      <c r="K17" s="134" t="s">
        <v>10</v>
      </c>
      <c r="L17" s="149">
        <v>1</v>
      </c>
    </row>
    <row r="18" spans="2:12" ht="66" customHeight="1" thickBot="1" x14ac:dyDescent="0.3">
      <c r="B18" s="9" t="s">
        <v>43</v>
      </c>
      <c r="C18" s="5" t="s">
        <v>44</v>
      </c>
      <c r="D18" s="56">
        <v>4000</v>
      </c>
      <c r="E18" s="6" t="s">
        <v>45</v>
      </c>
      <c r="F18" s="74"/>
      <c r="G18" s="74">
        <f t="shared" si="0"/>
        <v>0</v>
      </c>
      <c r="H18" s="72">
        <v>0.2</v>
      </c>
      <c r="I18" s="74">
        <f t="shared" si="1"/>
        <v>0</v>
      </c>
      <c r="J18" s="8" t="s">
        <v>34</v>
      </c>
      <c r="K18" s="134" t="s">
        <v>10</v>
      </c>
      <c r="L18" s="149">
        <v>1</v>
      </c>
    </row>
    <row r="19" spans="2:12" ht="66" customHeight="1" thickBot="1" x14ac:dyDescent="0.3">
      <c r="B19" s="4" t="s">
        <v>46</v>
      </c>
      <c r="C19" s="5" t="s">
        <v>47</v>
      </c>
      <c r="D19" s="56">
        <v>12000</v>
      </c>
      <c r="E19" s="6" t="s">
        <v>8</v>
      </c>
      <c r="F19" s="74"/>
      <c r="G19" s="74">
        <f t="shared" si="0"/>
        <v>0</v>
      </c>
      <c r="H19" s="72">
        <v>0.2</v>
      </c>
      <c r="I19" s="74">
        <f t="shared" si="1"/>
        <v>0</v>
      </c>
      <c r="J19" s="8" t="s">
        <v>34</v>
      </c>
      <c r="K19" s="134" t="s">
        <v>10</v>
      </c>
      <c r="L19" s="149">
        <v>1</v>
      </c>
    </row>
    <row r="20" spans="2:12" ht="66" customHeight="1" thickBot="1" x14ac:dyDescent="0.3">
      <c r="B20" s="4" t="s">
        <v>29</v>
      </c>
      <c r="C20" s="12" t="s">
        <v>48</v>
      </c>
      <c r="D20" s="56">
        <v>20000</v>
      </c>
      <c r="E20" s="6" t="s">
        <v>8</v>
      </c>
      <c r="F20" s="74"/>
      <c r="G20" s="74">
        <f t="shared" si="0"/>
        <v>0</v>
      </c>
      <c r="H20" s="72">
        <v>0.2</v>
      </c>
      <c r="I20" s="74">
        <f t="shared" si="1"/>
        <v>0</v>
      </c>
      <c r="J20" s="8" t="s">
        <v>34</v>
      </c>
      <c r="K20" s="134" t="s">
        <v>10</v>
      </c>
      <c r="L20" s="149">
        <v>1</v>
      </c>
    </row>
    <row r="21" spans="2:12" ht="66" customHeight="1" thickBot="1" x14ac:dyDescent="0.3">
      <c r="B21" s="9" t="s">
        <v>49</v>
      </c>
      <c r="C21" s="12" t="s">
        <v>533</v>
      </c>
      <c r="D21" s="56">
        <v>2000</v>
      </c>
      <c r="E21" s="6" t="s">
        <v>8</v>
      </c>
      <c r="F21" s="74"/>
      <c r="G21" s="74">
        <f t="shared" si="0"/>
        <v>0</v>
      </c>
      <c r="H21" s="72">
        <v>0.2</v>
      </c>
      <c r="I21" s="74">
        <f t="shared" si="1"/>
        <v>0</v>
      </c>
      <c r="J21" s="8" t="s">
        <v>34</v>
      </c>
      <c r="K21" s="134" t="s">
        <v>10</v>
      </c>
      <c r="L21" s="149"/>
    </row>
    <row r="22" spans="2:12" ht="66" customHeight="1" thickBot="1" x14ac:dyDescent="0.3">
      <c r="B22" s="4" t="s">
        <v>50</v>
      </c>
      <c r="C22" s="5" t="s">
        <v>51</v>
      </c>
      <c r="D22" s="56">
        <v>1000</v>
      </c>
      <c r="E22" s="6" t="s">
        <v>8</v>
      </c>
      <c r="F22" s="74"/>
      <c r="G22" s="74">
        <f t="shared" si="0"/>
        <v>0</v>
      </c>
      <c r="H22" s="72">
        <v>0.2</v>
      </c>
      <c r="I22" s="74">
        <f t="shared" si="1"/>
        <v>0</v>
      </c>
      <c r="J22" s="7" t="s">
        <v>9</v>
      </c>
      <c r="K22" s="134" t="s">
        <v>10</v>
      </c>
      <c r="L22" s="149"/>
    </row>
    <row r="23" spans="2:12" ht="66" customHeight="1" thickBot="1" x14ac:dyDescent="0.3">
      <c r="B23" s="4" t="s">
        <v>52</v>
      </c>
      <c r="C23" s="5" t="s">
        <v>53</v>
      </c>
      <c r="D23" s="56">
        <v>2500</v>
      </c>
      <c r="E23" s="6" t="s">
        <v>8</v>
      </c>
      <c r="F23" s="74"/>
      <c r="G23" s="74">
        <f t="shared" si="0"/>
        <v>0</v>
      </c>
      <c r="H23" s="72">
        <v>0.2</v>
      </c>
      <c r="I23" s="74">
        <f t="shared" si="1"/>
        <v>0</v>
      </c>
      <c r="J23" s="8" t="s">
        <v>34</v>
      </c>
      <c r="K23" s="134" t="s">
        <v>10</v>
      </c>
      <c r="L23" s="149"/>
    </row>
    <row r="24" spans="2:12" ht="66" customHeight="1" thickBot="1" x14ac:dyDescent="0.3">
      <c r="B24" s="4" t="s">
        <v>54</v>
      </c>
      <c r="C24" s="5" t="s">
        <v>55</v>
      </c>
      <c r="D24" s="56">
        <v>25000</v>
      </c>
      <c r="E24" s="6" t="s">
        <v>8</v>
      </c>
      <c r="F24" s="74"/>
      <c r="G24" s="74">
        <f t="shared" si="0"/>
        <v>0</v>
      </c>
      <c r="H24" s="72">
        <v>0.2</v>
      </c>
      <c r="I24" s="74">
        <f t="shared" si="1"/>
        <v>0</v>
      </c>
      <c r="J24" s="8" t="s">
        <v>34</v>
      </c>
      <c r="K24" s="134" t="s">
        <v>10</v>
      </c>
      <c r="L24" s="149">
        <v>1</v>
      </c>
    </row>
    <row r="25" spans="2:12" ht="66" customHeight="1" thickBot="1" x14ac:dyDescent="0.3">
      <c r="B25" s="9" t="s">
        <v>56</v>
      </c>
      <c r="C25" s="5" t="s">
        <v>57</v>
      </c>
      <c r="D25" s="56">
        <v>500</v>
      </c>
      <c r="E25" s="6" t="s">
        <v>8</v>
      </c>
      <c r="F25" s="74"/>
      <c r="G25" s="74">
        <f t="shared" si="0"/>
        <v>0</v>
      </c>
      <c r="H25" s="72">
        <v>0.2</v>
      </c>
      <c r="I25" s="74">
        <f t="shared" si="1"/>
        <v>0</v>
      </c>
      <c r="J25" s="7" t="s">
        <v>9</v>
      </c>
      <c r="K25" s="134" t="s">
        <v>10</v>
      </c>
      <c r="L25" s="149"/>
    </row>
    <row r="26" spans="2:12" ht="66" customHeight="1" thickBot="1" x14ac:dyDescent="0.3">
      <c r="B26" s="82" t="s">
        <v>56</v>
      </c>
      <c r="C26" s="69" t="s">
        <v>58</v>
      </c>
      <c r="D26" s="70">
        <v>800</v>
      </c>
      <c r="E26" s="71" t="s">
        <v>8</v>
      </c>
      <c r="F26" s="75"/>
      <c r="G26" s="75">
        <f t="shared" si="0"/>
        <v>0</v>
      </c>
      <c r="H26" s="83">
        <v>0.2</v>
      </c>
      <c r="I26" s="75">
        <f t="shared" si="1"/>
        <v>0</v>
      </c>
      <c r="J26" s="7" t="s">
        <v>9</v>
      </c>
      <c r="K26" s="134" t="s">
        <v>10</v>
      </c>
      <c r="L26" s="149"/>
    </row>
    <row r="27" spans="2:12" ht="16.5" thickTop="1" thickBot="1" x14ac:dyDescent="0.3">
      <c r="B27" s="152" t="s">
        <v>467</v>
      </c>
      <c r="C27" s="153"/>
      <c r="D27" s="153"/>
      <c r="E27" s="153"/>
      <c r="F27" s="153"/>
      <c r="G27" s="76">
        <f>SUM(G4:G26)</f>
        <v>0</v>
      </c>
      <c r="H27" s="119">
        <v>0.2</v>
      </c>
      <c r="I27" s="76">
        <f>SUM(I4:I26)</f>
        <v>0</v>
      </c>
    </row>
    <row r="28" spans="2:12" ht="15.75" thickTop="1" x14ac:dyDescent="0.25"/>
  </sheetData>
  <mergeCells count="2">
    <mergeCell ref="B1:I1"/>
    <mergeCell ref="B27:F27"/>
  </mergeCells>
  <pageMargins left="0.7" right="0.7" top="0.75" bottom="0.75" header="0.3" footer="0.3"/>
  <pageSetup paperSize="9" scale="3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5"/>
  <sheetViews>
    <sheetView topLeftCell="F2" zoomScaleNormal="100" workbookViewId="0">
      <selection activeCell="L5" sqref="L5:L13"/>
    </sheetView>
  </sheetViews>
  <sheetFormatPr baseColWidth="10" defaultColWidth="11.42578125" defaultRowHeight="15" x14ac:dyDescent="0.25"/>
  <cols>
    <col min="2" max="2" width="29.85546875" bestFit="1" customWidth="1"/>
    <col min="3" max="3" width="51" customWidth="1"/>
    <col min="4" max="4" width="33.7109375" customWidth="1"/>
    <col min="5" max="9" width="27.28515625" customWidth="1"/>
    <col min="10" max="10" width="22.28515625" bestFit="1" customWidth="1"/>
    <col min="11" max="11" width="17.140625" bestFit="1" customWidth="1"/>
  </cols>
  <sheetData>
    <row r="1" spans="2:12" ht="125.25" customHeight="1" thickTop="1" thickBot="1" x14ac:dyDescent="0.3">
      <c r="B1" s="1" t="s">
        <v>569</v>
      </c>
      <c r="C1" s="150"/>
      <c r="D1" s="150"/>
      <c r="E1" s="150"/>
      <c r="F1" s="150"/>
      <c r="G1" s="150"/>
      <c r="H1" s="150"/>
      <c r="I1" s="151"/>
    </row>
    <row r="2" spans="2:12" ht="15.75" thickTop="1" x14ac:dyDescent="0.25"/>
    <row r="3" spans="2:12" ht="66" customHeight="1" thickBot="1" x14ac:dyDescent="0.3"/>
    <row r="4" spans="2:12" ht="66" customHeight="1" thickTop="1" thickBot="1" x14ac:dyDescent="0.3">
      <c r="B4" s="77" t="s">
        <v>0</v>
      </c>
      <c r="C4" s="42" t="s">
        <v>1</v>
      </c>
      <c r="D4" s="42" t="s">
        <v>2</v>
      </c>
      <c r="E4" s="42" t="s">
        <v>3</v>
      </c>
      <c r="F4" s="79" t="s">
        <v>459</v>
      </c>
      <c r="G4" s="80" t="s">
        <v>460</v>
      </c>
      <c r="H4" s="79" t="s">
        <v>461</v>
      </c>
      <c r="I4" s="79" t="s">
        <v>462</v>
      </c>
      <c r="J4" s="81" t="s">
        <v>4</v>
      </c>
      <c r="K4" s="42" t="s">
        <v>5</v>
      </c>
      <c r="L4" s="27" t="s">
        <v>580</v>
      </c>
    </row>
    <row r="5" spans="2:12" ht="66" customHeight="1" thickBot="1" x14ac:dyDescent="0.3">
      <c r="B5" s="78" t="s">
        <v>59</v>
      </c>
      <c r="C5" s="5" t="s">
        <v>60</v>
      </c>
      <c r="D5" s="56">
        <v>8000</v>
      </c>
      <c r="E5" s="6" t="s">
        <v>61</v>
      </c>
      <c r="F5" s="74"/>
      <c r="G5" s="74">
        <f>F5*D5</f>
        <v>0</v>
      </c>
      <c r="H5" s="72">
        <v>0.2</v>
      </c>
      <c r="I5" s="74">
        <f>G5*1.2</f>
        <v>0</v>
      </c>
      <c r="J5" s="23" t="s">
        <v>62</v>
      </c>
      <c r="K5" s="9" t="s">
        <v>63</v>
      </c>
      <c r="L5" s="23">
        <v>1</v>
      </c>
    </row>
    <row r="6" spans="2:12" ht="66" customHeight="1" thickBot="1" x14ac:dyDescent="0.3">
      <c r="B6" s="78" t="s">
        <v>64</v>
      </c>
      <c r="C6" s="5" t="s">
        <v>65</v>
      </c>
      <c r="D6" s="56">
        <v>1000</v>
      </c>
      <c r="E6" s="6" t="s">
        <v>61</v>
      </c>
      <c r="F6" s="74"/>
      <c r="G6" s="74">
        <f t="shared" ref="G6:G13" si="0">F6*D6</f>
        <v>0</v>
      </c>
      <c r="H6" s="72">
        <v>0.2</v>
      </c>
      <c r="I6" s="74">
        <f t="shared" ref="I6:I13" si="1">G6*1.2</f>
        <v>0</v>
      </c>
      <c r="J6" s="23" t="s">
        <v>62</v>
      </c>
      <c r="K6" s="9" t="s">
        <v>63</v>
      </c>
      <c r="L6" s="23"/>
    </row>
    <row r="7" spans="2:12" ht="66" customHeight="1" thickBot="1" x14ac:dyDescent="0.3">
      <c r="B7" s="78" t="s">
        <v>66</v>
      </c>
      <c r="C7" s="5" t="s">
        <v>67</v>
      </c>
      <c r="D7" s="56">
        <v>1000</v>
      </c>
      <c r="E7" s="6" t="s">
        <v>61</v>
      </c>
      <c r="F7" s="74"/>
      <c r="G7" s="74">
        <f t="shared" si="0"/>
        <v>0</v>
      </c>
      <c r="H7" s="72">
        <v>0.2</v>
      </c>
      <c r="I7" s="74">
        <f t="shared" si="1"/>
        <v>0</v>
      </c>
      <c r="J7" s="23" t="s">
        <v>62</v>
      </c>
      <c r="K7" s="9" t="s">
        <v>63</v>
      </c>
      <c r="L7" s="23"/>
    </row>
    <row r="8" spans="2:12" ht="66" customHeight="1" thickBot="1" x14ac:dyDescent="0.3">
      <c r="B8" s="78" t="s">
        <v>68</v>
      </c>
      <c r="C8" s="5" t="s">
        <v>69</v>
      </c>
      <c r="D8" s="56">
        <v>2000</v>
      </c>
      <c r="E8" s="6" t="s">
        <v>61</v>
      </c>
      <c r="F8" s="74"/>
      <c r="G8" s="74">
        <f t="shared" si="0"/>
        <v>0</v>
      </c>
      <c r="H8" s="72">
        <v>0.2</v>
      </c>
      <c r="I8" s="74">
        <f t="shared" si="1"/>
        <v>0</v>
      </c>
      <c r="J8" s="23" t="s">
        <v>62</v>
      </c>
      <c r="K8" s="9" t="s">
        <v>63</v>
      </c>
      <c r="L8" s="23"/>
    </row>
    <row r="9" spans="2:12" ht="66" customHeight="1" thickBot="1" x14ac:dyDescent="0.3">
      <c r="B9" s="78" t="s">
        <v>70</v>
      </c>
      <c r="C9" s="5" t="s">
        <v>71</v>
      </c>
      <c r="D9" s="56">
        <v>3000</v>
      </c>
      <c r="E9" s="6" t="s">
        <v>61</v>
      </c>
      <c r="F9" s="74"/>
      <c r="G9" s="74">
        <f t="shared" si="0"/>
        <v>0</v>
      </c>
      <c r="H9" s="72">
        <v>0.2</v>
      </c>
      <c r="I9" s="74">
        <f t="shared" si="1"/>
        <v>0</v>
      </c>
      <c r="J9" s="23" t="s">
        <v>62</v>
      </c>
      <c r="K9" s="9" t="s">
        <v>63</v>
      </c>
      <c r="L9" s="23">
        <v>1</v>
      </c>
    </row>
    <row r="10" spans="2:12" ht="66" customHeight="1" thickBot="1" x14ac:dyDescent="0.3">
      <c r="B10" s="78" t="s">
        <v>72</v>
      </c>
      <c r="C10" s="5" t="s">
        <v>73</v>
      </c>
      <c r="D10" s="56">
        <v>250</v>
      </c>
      <c r="E10" s="6" t="s">
        <v>61</v>
      </c>
      <c r="F10" s="74"/>
      <c r="G10" s="74">
        <f t="shared" si="0"/>
        <v>0</v>
      </c>
      <c r="H10" s="72">
        <v>0.2</v>
      </c>
      <c r="I10" s="74">
        <f t="shared" si="1"/>
        <v>0</v>
      </c>
      <c r="J10" s="23" t="s">
        <v>62</v>
      </c>
      <c r="K10" s="9" t="s">
        <v>63</v>
      </c>
      <c r="L10" s="23"/>
    </row>
    <row r="11" spans="2:12" ht="66" customHeight="1" thickBot="1" x14ac:dyDescent="0.3">
      <c r="B11" s="78" t="s">
        <v>74</v>
      </c>
      <c r="C11" s="5" t="s">
        <v>75</v>
      </c>
      <c r="D11" s="56">
        <v>2000</v>
      </c>
      <c r="E11" s="6" t="s">
        <v>61</v>
      </c>
      <c r="F11" s="74"/>
      <c r="G11" s="74">
        <f t="shared" si="0"/>
        <v>0</v>
      </c>
      <c r="H11" s="72">
        <v>0.2</v>
      </c>
      <c r="I11" s="74">
        <f t="shared" si="1"/>
        <v>0</v>
      </c>
      <c r="J11" s="23" t="s">
        <v>62</v>
      </c>
      <c r="K11" s="9" t="s">
        <v>63</v>
      </c>
      <c r="L11" s="23"/>
    </row>
    <row r="12" spans="2:12" ht="66" customHeight="1" thickBot="1" x14ac:dyDescent="0.3">
      <c r="B12" s="78" t="s">
        <v>76</v>
      </c>
      <c r="C12" s="5" t="s">
        <v>77</v>
      </c>
      <c r="D12" s="56">
        <v>800</v>
      </c>
      <c r="E12" s="6" t="s">
        <v>61</v>
      </c>
      <c r="F12" s="74"/>
      <c r="G12" s="74">
        <f t="shared" si="0"/>
        <v>0</v>
      </c>
      <c r="H12" s="72">
        <v>0.2</v>
      </c>
      <c r="I12" s="74">
        <f t="shared" si="1"/>
        <v>0</v>
      </c>
      <c r="J12" s="23" t="s">
        <v>62</v>
      </c>
      <c r="K12" s="9" t="s">
        <v>63</v>
      </c>
      <c r="L12" s="23"/>
    </row>
    <row r="13" spans="2:12" ht="45.75" thickBot="1" x14ac:dyDescent="0.3">
      <c r="B13" s="84" t="s">
        <v>78</v>
      </c>
      <c r="C13" s="69" t="s">
        <v>79</v>
      </c>
      <c r="D13" s="70">
        <v>12000</v>
      </c>
      <c r="E13" s="71" t="s">
        <v>61</v>
      </c>
      <c r="F13" s="75"/>
      <c r="G13" s="75">
        <f t="shared" si="0"/>
        <v>0</v>
      </c>
      <c r="H13" s="83">
        <v>0.2</v>
      </c>
      <c r="I13" s="75">
        <f t="shared" si="1"/>
        <v>0</v>
      </c>
      <c r="J13" s="23" t="s">
        <v>62</v>
      </c>
      <c r="K13" s="9" t="s">
        <v>63</v>
      </c>
      <c r="L13" s="23">
        <v>1</v>
      </c>
    </row>
    <row r="14" spans="2:12" ht="16.5" thickTop="1" thickBot="1" x14ac:dyDescent="0.3">
      <c r="B14" s="152" t="s">
        <v>468</v>
      </c>
      <c r="C14" s="153"/>
      <c r="D14" s="153"/>
      <c r="E14" s="153"/>
      <c r="F14" s="154"/>
      <c r="G14" s="73">
        <f t="shared" ref="G14:H14" si="2">SUM(G5:G13)</f>
        <v>0</v>
      </c>
      <c r="H14" s="120">
        <f t="shared" si="2"/>
        <v>1.7999999999999998</v>
      </c>
      <c r="I14" s="73">
        <f>SUM(I5:I13)</f>
        <v>0</v>
      </c>
    </row>
    <row r="15" spans="2:12" ht="15.75" thickTop="1" x14ac:dyDescent="0.25"/>
  </sheetData>
  <mergeCells count="2">
    <mergeCell ref="B1:I1"/>
    <mergeCell ref="B14:F14"/>
  </mergeCells>
  <pageMargins left="0.7" right="0.7" top="0.75" bottom="0.75" header="0.3" footer="0.3"/>
  <pageSetup paperSize="9" scale="4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tabSelected="1" zoomScale="82" zoomScaleNormal="82" workbookViewId="0">
      <selection activeCell="C48" sqref="C48"/>
    </sheetView>
  </sheetViews>
  <sheetFormatPr baseColWidth="10" defaultColWidth="11.42578125" defaultRowHeight="15" x14ac:dyDescent="0.25"/>
  <cols>
    <col min="2" max="2" width="36.28515625" bestFit="1" customWidth="1"/>
    <col min="3" max="3" width="120.7109375" customWidth="1"/>
    <col min="4" max="4" width="22.42578125" bestFit="1" customWidth="1"/>
    <col min="5" max="5" width="18.28515625" bestFit="1" customWidth="1"/>
    <col min="6" max="9" width="18.28515625" customWidth="1"/>
    <col min="10" max="10" width="17" bestFit="1" customWidth="1"/>
    <col min="11" max="11" width="48.5703125" bestFit="1" customWidth="1"/>
    <col min="12" max="12" width="20.85546875" bestFit="1" customWidth="1"/>
  </cols>
  <sheetData>
    <row r="1" spans="2:12" ht="125.25" customHeight="1" thickTop="1" thickBot="1" x14ac:dyDescent="0.3">
      <c r="B1" s="1" t="s">
        <v>570</v>
      </c>
      <c r="C1" s="150"/>
      <c r="D1" s="150"/>
      <c r="E1" s="150"/>
      <c r="F1" s="150"/>
      <c r="G1" s="150"/>
      <c r="H1" s="150"/>
      <c r="I1" s="151"/>
    </row>
    <row r="2" spans="2:12" ht="15.75" thickTop="1" x14ac:dyDescent="0.25"/>
    <row r="3" spans="2:12" ht="15.75" thickBot="1" x14ac:dyDescent="0.3"/>
    <row r="4" spans="2:12" ht="66" customHeight="1" thickTop="1" thickBot="1" x14ac:dyDescent="0.3">
      <c r="B4" s="2" t="s">
        <v>0</v>
      </c>
      <c r="C4" s="2" t="s">
        <v>1</v>
      </c>
      <c r="D4" s="2" t="s">
        <v>2</v>
      </c>
      <c r="E4" s="2" t="s">
        <v>3</v>
      </c>
      <c r="F4" s="2" t="s">
        <v>459</v>
      </c>
      <c r="G4" s="2" t="s">
        <v>492</v>
      </c>
      <c r="H4" s="2" t="s">
        <v>461</v>
      </c>
      <c r="I4" s="2" t="s">
        <v>462</v>
      </c>
      <c r="J4" s="3" t="s">
        <v>4</v>
      </c>
      <c r="K4" s="77" t="s">
        <v>5</v>
      </c>
      <c r="L4" s="27" t="s">
        <v>580</v>
      </c>
    </row>
    <row r="5" spans="2:12" ht="66" customHeight="1" thickBot="1" x14ac:dyDescent="0.3">
      <c r="B5" s="4" t="s">
        <v>80</v>
      </c>
      <c r="C5" s="14" t="s">
        <v>81</v>
      </c>
      <c r="D5" s="57">
        <v>100</v>
      </c>
      <c r="E5" s="6" t="s">
        <v>82</v>
      </c>
      <c r="F5" s="74"/>
      <c r="G5" s="74">
        <f>D5*F5</f>
        <v>0</v>
      </c>
      <c r="H5" s="72">
        <v>0.2</v>
      </c>
      <c r="I5" s="74">
        <f>G5*1.2</f>
        <v>0</v>
      </c>
      <c r="J5" s="6" t="s">
        <v>168</v>
      </c>
      <c r="K5" s="135" t="s">
        <v>83</v>
      </c>
      <c r="L5" s="23"/>
    </row>
    <row r="6" spans="2:12" ht="66" customHeight="1" thickBot="1" x14ac:dyDescent="0.3">
      <c r="B6" s="4" t="s">
        <v>84</v>
      </c>
      <c r="C6" s="14" t="s">
        <v>85</v>
      </c>
      <c r="D6" s="57">
        <v>100</v>
      </c>
      <c r="E6" s="6" t="s">
        <v>86</v>
      </c>
      <c r="F6" s="74"/>
      <c r="G6" s="74">
        <f t="shared" ref="G6:G49" si="0">D6*F6</f>
        <v>0</v>
      </c>
      <c r="H6" s="72">
        <v>0.2</v>
      </c>
      <c r="I6" s="74">
        <f t="shared" ref="I6:I49" si="1">G6*1.2</f>
        <v>0</v>
      </c>
      <c r="J6" s="6" t="s">
        <v>192</v>
      </c>
      <c r="K6" s="135" t="s">
        <v>83</v>
      </c>
      <c r="L6" s="23"/>
    </row>
    <row r="7" spans="2:12" ht="66" customHeight="1" thickBot="1" x14ac:dyDescent="0.3">
      <c r="B7" s="4" t="s">
        <v>87</v>
      </c>
      <c r="C7" s="14" t="s">
        <v>88</v>
      </c>
      <c r="D7" s="57">
        <v>100</v>
      </c>
      <c r="E7" s="6" t="s">
        <v>86</v>
      </c>
      <c r="F7" s="74"/>
      <c r="G7" s="74">
        <f t="shared" si="0"/>
        <v>0</v>
      </c>
      <c r="H7" s="72">
        <v>0.2</v>
      </c>
      <c r="I7" s="74">
        <f t="shared" si="1"/>
        <v>0</v>
      </c>
      <c r="J7" s="6" t="s">
        <v>469</v>
      </c>
      <c r="K7" s="135" t="s">
        <v>83</v>
      </c>
      <c r="L7" s="23"/>
    </row>
    <row r="8" spans="2:12" ht="66" customHeight="1" thickBot="1" x14ac:dyDescent="0.3">
      <c r="B8" s="9" t="s">
        <v>89</v>
      </c>
      <c r="C8" s="14" t="s">
        <v>90</v>
      </c>
      <c r="D8" s="58">
        <v>200</v>
      </c>
      <c r="E8" s="8" t="s">
        <v>91</v>
      </c>
      <c r="F8" s="85"/>
      <c r="G8" s="74">
        <f t="shared" si="0"/>
        <v>0</v>
      </c>
      <c r="H8" s="72">
        <v>0.2</v>
      </c>
      <c r="I8" s="74">
        <f t="shared" si="1"/>
        <v>0</v>
      </c>
      <c r="J8" s="6" t="s">
        <v>470</v>
      </c>
      <c r="K8" s="136" t="s">
        <v>92</v>
      </c>
      <c r="L8" s="23"/>
    </row>
    <row r="9" spans="2:12" ht="66" customHeight="1" thickBot="1" x14ac:dyDescent="0.3">
      <c r="B9" s="4" t="s">
        <v>93</v>
      </c>
      <c r="C9" s="132" t="s">
        <v>549</v>
      </c>
      <c r="D9" s="58">
        <v>100</v>
      </c>
      <c r="E9" s="8" t="s">
        <v>91</v>
      </c>
      <c r="F9" s="85"/>
      <c r="G9" s="74">
        <f t="shared" si="0"/>
        <v>0</v>
      </c>
      <c r="H9" s="72">
        <v>0.2</v>
      </c>
      <c r="I9" s="74">
        <f t="shared" si="1"/>
        <v>0</v>
      </c>
      <c r="J9" s="6" t="s">
        <v>471</v>
      </c>
      <c r="K9" s="136" t="s">
        <v>92</v>
      </c>
      <c r="L9" s="23"/>
    </row>
    <row r="10" spans="2:12" ht="66" customHeight="1" thickBot="1" x14ac:dyDescent="0.3">
      <c r="B10" s="4" t="s">
        <v>94</v>
      </c>
      <c r="C10" s="5" t="s">
        <v>95</v>
      </c>
      <c r="D10" s="58">
        <v>3000</v>
      </c>
      <c r="E10" s="6" t="s">
        <v>96</v>
      </c>
      <c r="F10" s="74"/>
      <c r="G10" s="74">
        <f t="shared" si="0"/>
        <v>0</v>
      </c>
      <c r="H10" s="72">
        <v>0.2</v>
      </c>
      <c r="I10" s="74">
        <f t="shared" si="1"/>
        <v>0</v>
      </c>
      <c r="J10" s="6" t="s">
        <v>472</v>
      </c>
      <c r="K10" s="135" t="s">
        <v>83</v>
      </c>
      <c r="L10" s="23">
        <v>1</v>
      </c>
    </row>
    <row r="11" spans="2:12" ht="66" customHeight="1" thickBot="1" x14ac:dyDescent="0.3">
      <c r="B11" s="9" t="s">
        <v>97</v>
      </c>
      <c r="C11" s="5" t="s">
        <v>98</v>
      </c>
      <c r="D11" s="58">
        <v>3000</v>
      </c>
      <c r="E11" s="6" t="s">
        <v>86</v>
      </c>
      <c r="F11" s="74"/>
      <c r="G11" s="74">
        <f t="shared" si="0"/>
        <v>0</v>
      </c>
      <c r="H11" s="72">
        <v>0.2</v>
      </c>
      <c r="I11" s="74">
        <f t="shared" si="1"/>
        <v>0</v>
      </c>
      <c r="J11" s="6" t="s">
        <v>473</v>
      </c>
      <c r="K11" s="135" t="s">
        <v>83</v>
      </c>
      <c r="L11" s="23">
        <v>1</v>
      </c>
    </row>
    <row r="12" spans="2:12" ht="66" customHeight="1" thickBot="1" x14ac:dyDescent="0.3">
      <c r="B12" s="9" t="s">
        <v>99</v>
      </c>
      <c r="C12" s="5" t="s">
        <v>100</v>
      </c>
      <c r="D12" s="58">
        <v>200</v>
      </c>
      <c r="E12" s="6" t="s">
        <v>101</v>
      </c>
      <c r="F12" s="74"/>
      <c r="G12" s="74">
        <f t="shared" si="0"/>
        <v>0</v>
      </c>
      <c r="H12" s="72">
        <v>0.2</v>
      </c>
      <c r="I12" s="74">
        <f t="shared" si="1"/>
        <v>0</v>
      </c>
      <c r="J12" s="6" t="s">
        <v>474</v>
      </c>
      <c r="K12" s="136" t="s">
        <v>102</v>
      </c>
      <c r="L12" s="23"/>
    </row>
    <row r="13" spans="2:12" ht="93" customHeight="1" thickBot="1" x14ac:dyDescent="0.3">
      <c r="B13" s="9" t="s">
        <v>103</v>
      </c>
      <c r="C13" s="130" t="s">
        <v>537</v>
      </c>
      <c r="D13" s="58">
        <v>400</v>
      </c>
      <c r="E13" s="6" t="s">
        <v>86</v>
      </c>
      <c r="F13" s="74"/>
      <c r="G13" s="74">
        <f t="shared" si="0"/>
        <v>0</v>
      </c>
      <c r="H13" s="72">
        <v>0.2</v>
      </c>
      <c r="I13" s="74">
        <f t="shared" si="1"/>
        <v>0</v>
      </c>
      <c r="J13" s="6" t="s">
        <v>475</v>
      </c>
      <c r="K13" s="135" t="s">
        <v>83</v>
      </c>
      <c r="L13" s="23"/>
    </row>
    <row r="14" spans="2:12" ht="81" customHeight="1" thickBot="1" x14ac:dyDescent="0.3">
      <c r="B14" s="11" t="s">
        <v>105</v>
      </c>
      <c r="C14" s="5" t="s">
        <v>106</v>
      </c>
      <c r="D14" s="58">
        <v>150</v>
      </c>
      <c r="E14" s="6" t="s">
        <v>104</v>
      </c>
      <c r="F14" s="74"/>
      <c r="G14" s="74">
        <f t="shared" si="0"/>
        <v>0</v>
      </c>
      <c r="H14" s="72">
        <v>0.2</v>
      </c>
      <c r="I14" s="74">
        <f t="shared" si="1"/>
        <v>0</v>
      </c>
      <c r="J14" s="6" t="s">
        <v>476</v>
      </c>
      <c r="K14" s="135" t="s">
        <v>83</v>
      </c>
      <c r="L14" s="23"/>
    </row>
    <row r="15" spans="2:12" ht="88.5" customHeight="1" thickBot="1" x14ac:dyDescent="0.3">
      <c r="B15" s="11" t="s">
        <v>107</v>
      </c>
      <c r="C15" s="5" t="s">
        <v>108</v>
      </c>
      <c r="D15" s="58">
        <v>250</v>
      </c>
      <c r="E15" s="6" t="s">
        <v>104</v>
      </c>
      <c r="F15" s="74"/>
      <c r="G15" s="74">
        <f t="shared" si="0"/>
        <v>0</v>
      </c>
      <c r="H15" s="72">
        <v>0.2</v>
      </c>
      <c r="I15" s="74">
        <f t="shared" si="1"/>
        <v>0</v>
      </c>
      <c r="J15" s="6" t="s">
        <v>477</v>
      </c>
      <c r="K15" s="135" t="s">
        <v>83</v>
      </c>
      <c r="L15" s="23"/>
    </row>
    <row r="16" spans="2:12" ht="66" customHeight="1" thickBot="1" x14ac:dyDescent="0.3">
      <c r="B16" s="4" t="s">
        <v>109</v>
      </c>
      <c r="C16" s="130" t="s">
        <v>540</v>
      </c>
      <c r="D16" s="58">
        <v>200</v>
      </c>
      <c r="E16" s="8" t="s">
        <v>91</v>
      </c>
      <c r="F16" s="85"/>
      <c r="G16" s="74">
        <f t="shared" si="0"/>
        <v>0</v>
      </c>
      <c r="H16" s="72">
        <v>0.2</v>
      </c>
      <c r="I16" s="74">
        <f t="shared" si="1"/>
        <v>0</v>
      </c>
      <c r="J16" s="6" t="s">
        <v>478</v>
      </c>
      <c r="K16" s="136" t="s">
        <v>92</v>
      </c>
      <c r="L16" s="23"/>
    </row>
    <row r="17" spans="2:12" ht="66" customHeight="1" thickBot="1" x14ac:dyDescent="0.3">
      <c r="B17" s="11" t="s">
        <v>110</v>
      </c>
      <c r="C17" s="130" t="s">
        <v>550</v>
      </c>
      <c r="D17" s="58">
        <v>3000</v>
      </c>
      <c r="E17" s="6" t="s">
        <v>96</v>
      </c>
      <c r="F17" s="74"/>
      <c r="G17" s="74">
        <f t="shared" si="0"/>
        <v>0</v>
      </c>
      <c r="H17" s="72">
        <v>0.2</v>
      </c>
      <c r="I17" s="74">
        <f t="shared" si="1"/>
        <v>0</v>
      </c>
      <c r="J17" s="6" t="s">
        <v>479</v>
      </c>
      <c r="K17" s="135" t="s">
        <v>83</v>
      </c>
      <c r="L17" s="23">
        <v>1</v>
      </c>
    </row>
    <row r="18" spans="2:12" ht="66" customHeight="1" thickBot="1" x14ac:dyDescent="0.3">
      <c r="B18" s="17" t="s">
        <v>111</v>
      </c>
      <c r="C18" s="5" t="s">
        <v>112</v>
      </c>
      <c r="D18" s="58">
        <v>200</v>
      </c>
      <c r="E18" s="6" t="s">
        <v>113</v>
      </c>
      <c r="F18" s="74"/>
      <c r="G18" s="74">
        <f t="shared" si="0"/>
        <v>0</v>
      </c>
      <c r="H18" s="72">
        <v>0.2</v>
      </c>
      <c r="I18" s="74">
        <f t="shared" si="1"/>
        <v>0</v>
      </c>
      <c r="J18" s="6" t="s">
        <v>480</v>
      </c>
      <c r="K18" s="135" t="s">
        <v>114</v>
      </c>
      <c r="L18" s="23"/>
    </row>
    <row r="19" spans="2:12" ht="66" customHeight="1" thickBot="1" x14ac:dyDescent="0.3">
      <c r="B19" s="4" t="s">
        <v>115</v>
      </c>
      <c r="C19" s="130" t="s">
        <v>536</v>
      </c>
      <c r="D19" s="58">
        <v>100</v>
      </c>
      <c r="E19" s="6" t="s">
        <v>96</v>
      </c>
      <c r="F19" s="74"/>
      <c r="G19" s="74">
        <f t="shared" si="0"/>
        <v>0</v>
      </c>
      <c r="H19" s="72">
        <v>0.2</v>
      </c>
      <c r="I19" s="74">
        <f t="shared" si="1"/>
        <v>0</v>
      </c>
      <c r="J19" s="6" t="s">
        <v>481</v>
      </c>
      <c r="K19" s="135" t="s">
        <v>114</v>
      </c>
      <c r="L19" s="23"/>
    </row>
    <row r="20" spans="2:12" ht="66" customHeight="1" thickBot="1" x14ac:dyDescent="0.3">
      <c r="B20" s="4" t="s">
        <v>116</v>
      </c>
      <c r="C20" s="5" t="s">
        <v>117</v>
      </c>
      <c r="D20" s="58">
        <v>200</v>
      </c>
      <c r="E20" s="6" t="s">
        <v>96</v>
      </c>
      <c r="F20" s="74"/>
      <c r="G20" s="74">
        <f t="shared" si="0"/>
        <v>0</v>
      </c>
      <c r="H20" s="72">
        <v>0.2</v>
      </c>
      <c r="I20" s="74">
        <f t="shared" si="1"/>
        <v>0</v>
      </c>
      <c r="J20" s="6" t="s">
        <v>482</v>
      </c>
      <c r="K20" s="135" t="s">
        <v>114</v>
      </c>
      <c r="L20" s="23"/>
    </row>
    <row r="21" spans="2:12" ht="66" customHeight="1" thickBot="1" x14ac:dyDescent="0.3">
      <c r="B21" s="9" t="s">
        <v>118</v>
      </c>
      <c r="C21" s="18" t="s">
        <v>551</v>
      </c>
      <c r="D21" s="58">
        <v>400</v>
      </c>
      <c r="E21" s="6" t="s">
        <v>96</v>
      </c>
      <c r="F21" s="74"/>
      <c r="G21" s="74">
        <f t="shared" si="0"/>
        <v>0</v>
      </c>
      <c r="H21" s="72">
        <v>0.2</v>
      </c>
      <c r="I21" s="74">
        <f t="shared" si="1"/>
        <v>0</v>
      </c>
      <c r="J21" s="6" t="s">
        <v>483</v>
      </c>
      <c r="K21" s="135" t="s">
        <v>114</v>
      </c>
      <c r="L21" s="23"/>
    </row>
    <row r="22" spans="2:12" ht="66" customHeight="1" thickBot="1" x14ac:dyDescent="0.3">
      <c r="B22" s="4" t="s">
        <v>119</v>
      </c>
      <c r="C22" s="19" t="s">
        <v>120</v>
      </c>
      <c r="D22" s="58">
        <v>700</v>
      </c>
      <c r="E22" s="6" t="s">
        <v>96</v>
      </c>
      <c r="F22" s="74"/>
      <c r="G22" s="74">
        <f t="shared" si="0"/>
        <v>0</v>
      </c>
      <c r="H22" s="72">
        <v>0.2</v>
      </c>
      <c r="I22" s="74">
        <f t="shared" si="1"/>
        <v>0</v>
      </c>
      <c r="J22" s="6" t="s">
        <v>484</v>
      </c>
      <c r="K22" s="136" t="s">
        <v>92</v>
      </c>
      <c r="L22" s="23"/>
    </row>
    <row r="23" spans="2:12" ht="66" customHeight="1" thickBot="1" x14ac:dyDescent="0.3">
      <c r="B23" s="4" t="s">
        <v>121</v>
      </c>
      <c r="C23" s="19" t="s">
        <v>122</v>
      </c>
      <c r="D23" s="58">
        <v>200</v>
      </c>
      <c r="E23" s="6" t="s">
        <v>96</v>
      </c>
      <c r="F23" s="74"/>
      <c r="G23" s="74">
        <f t="shared" si="0"/>
        <v>0</v>
      </c>
      <c r="H23" s="72">
        <v>0.2</v>
      </c>
      <c r="I23" s="74">
        <f t="shared" si="1"/>
        <v>0</v>
      </c>
      <c r="J23" s="6" t="s">
        <v>485</v>
      </c>
      <c r="K23" s="135" t="s">
        <v>114</v>
      </c>
      <c r="L23" s="23"/>
    </row>
    <row r="24" spans="2:12" ht="66" customHeight="1" thickBot="1" x14ac:dyDescent="0.3">
      <c r="B24" s="17" t="s">
        <v>123</v>
      </c>
      <c r="C24" s="18" t="s">
        <v>124</v>
      </c>
      <c r="D24" s="58">
        <v>1500</v>
      </c>
      <c r="E24" s="6" t="s">
        <v>96</v>
      </c>
      <c r="F24" s="74"/>
      <c r="G24" s="74">
        <f t="shared" si="0"/>
        <v>0</v>
      </c>
      <c r="H24" s="72">
        <v>0.2</v>
      </c>
      <c r="I24" s="74">
        <f t="shared" si="1"/>
        <v>0</v>
      </c>
      <c r="J24" s="6" t="s">
        <v>486</v>
      </c>
      <c r="K24" s="135" t="s">
        <v>114</v>
      </c>
      <c r="L24" s="23"/>
    </row>
    <row r="25" spans="2:12" ht="66" customHeight="1" thickBot="1" x14ac:dyDescent="0.3">
      <c r="B25" s="4" t="s">
        <v>125</v>
      </c>
      <c r="C25" s="19" t="s">
        <v>126</v>
      </c>
      <c r="D25" s="58">
        <v>6000</v>
      </c>
      <c r="E25" s="6" t="s">
        <v>96</v>
      </c>
      <c r="F25" s="74"/>
      <c r="G25" s="74">
        <f t="shared" si="0"/>
        <v>0</v>
      </c>
      <c r="H25" s="72">
        <v>0.2</v>
      </c>
      <c r="I25" s="74">
        <f t="shared" si="1"/>
        <v>0</v>
      </c>
      <c r="J25" s="6" t="s">
        <v>487</v>
      </c>
      <c r="K25" s="135" t="s">
        <v>114</v>
      </c>
      <c r="L25" s="23">
        <v>1</v>
      </c>
    </row>
    <row r="26" spans="2:12" ht="66" customHeight="1" thickBot="1" x14ac:dyDescent="0.3">
      <c r="B26" s="4" t="s">
        <v>127</v>
      </c>
      <c r="C26" s="19" t="s">
        <v>541</v>
      </c>
      <c r="D26" s="58">
        <v>100</v>
      </c>
      <c r="E26" s="20" t="s">
        <v>128</v>
      </c>
      <c r="F26" s="86"/>
      <c r="G26" s="74">
        <f t="shared" si="0"/>
        <v>0</v>
      </c>
      <c r="H26" s="72">
        <v>0.2</v>
      </c>
      <c r="I26" s="74">
        <f t="shared" si="1"/>
        <v>0</v>
      </c>
      <c r="J26" s="6" t="s">
        <v>488</v>
      </c>
      <c r="K26" s="136" t="s">
        <v>92</v>
      </c>
      <c r="L26" s="23"/>
    </row>
    <row r="27" spans="2:12" ht="66" customHeight="1" thickBot="1" x14ac:dyDescent="0.3">
      <c r="B27" s="11" t="s">
        <v>129</v>
      </c>
      <c r="C27" s="19" t="s">
        <v>542</v>
      </c>
      <c r="D27" s="58">
        <v>200</v>
      </c>
      <c r="E27" s="20" t="s">
        <v>128</v>
      </c>
      <c r="F27" s="86"/>
      <c r="G27" s="74">
        <f t="shared" si="0"/>
        <v>0</v>
      </c>
      <c r="H27" s="72">
        <v>0.2</v>
      </c>
      <c r="I27" s="74">
        <f t="shared" si="1"/>
        <v>0</v>
      </c>
      <c r="J27" s="6" t="s">
        <v>489</v>
      </c>
      <c r="K27" s="136" t="s">
        <v>92</v>
      </c>
      <c r="L27" s="23"/>
    </row>
    <row r="28" spans="2:12" ht="66" customHeight="1" thickBot="1" x14ac:dyDescent="0.3">
      <c r="B28" s="9" t="s">
        <v>130</v>
      </c>
      <c r="C28" s="19" t="s">
        <v>543</v>
      </c>
      <c r="D28" s="58">
        <v>500</v>
      </c>
      <c r="E28" s="20" t="s">
        <v>128</v>
      </c>
      <c r="F28" s="86"/>
      <c r="G28" s="74">
        <f t="shared" si="0"/>
        <v>0</v>
      </c>
      <c r="H28" s="72">
        <v>0.2</v>
      </c>
      <c r="I28" s="74">
        <f t="shared" si="1"/>
        <v>0</v>
      </c>
      <c r="J28" s="6" t="s">
        <v>490</v>
      </c>
      <c r="K28" s="136" t="s">
        <v>92</v>
      </c>
      <c r="L28" s="23"/>
    </row>
    <row r="29" spans="2:12" ht="104.25" customHeight="1" thickBot="1" x14ac:dyDescent="0.3">
      <c r="B29" s="9" t="s">
        <v>131</v>
      </c>
      <c r="C29" s="5" t="s">
        <v>132</v>
      </c>
      <c r="D29" s="59">
        <v>1500</v>
      </c>
      <c r="E29" s="8" t="s">
        <v>96</v>
      </c>
      <c r="F29" s="85"/>
      <c r="G29" s="74">
        <f t="shared" si="0"/>
        <v>0</v>
      </c>
      <c r="H29" s="72">
        <v>0.2</v>
      </c>
      <c r="I29" s="74">
        <f t="shared" si="1"/>
        <v>0</v>
      </c>
      <c r="J29" s="6" t="s">
        <v>491</v>
      </c>
      <c r="K29" s="135" t="s">
        <v>114</v>
      </c>
      <c r="L29" s="23"/>
    </row>
    <row r="30" spans="2:12" ht="66" customHeight="1" thickBot="1" x14ac:dyDescent="0.3">
      <c r="B30" s="9" t="s">
        <v>133</v>
      </c>
      <c r="C30" s="19" t="s">
        <v>538</v>
      </c>
      <c r="D30" s="59">
        <v>200</v>
      </c>
      <c r="E30" s="8" t="s">
        <v>96</v>
      </c>
      <c r="F30" s="85"/>
      <c r="G30" s="74">
        <f t="shared" si="0"/>
        <v>0</v>
      </c>
      <c r="H30" s="72">
        <v>0.2</v>
      </c>
      <c r="I30" s="74">
        <f t="shared" si="1"/>
        <v>0</v>
      </c>
      <c r="J30" s="6" t="s">
        <v>472</v>
      </c>
      <c r="K30" s="135" t="s">
        <v>114</v>
      </c>
      <c r="L30" s="23"/>
    </row>
    <row r="31" spans="2:12" ht="66" customHeight="1" thickBot="1" x14ac:dyDescent="0.3">
      <c r="B31" s="9" t="s">
        <v>134</v>
      </c>
      <c r="C31" s="18" t="s">
        <v>135</v>
      </c>
      <c r="D31" s="58">
        <v>1500</v>
      </c>
      <c r="E31" s="8" t="s">
        <v>91</v>
      </c>
      <c r="F31" s="85"/>
      <c r="G31" s="74">
        <f t="shared" si="0"/>
        <v>0</v>
      </c>
      <c r="H31" s="72">
        <v>0.2</v>
      </c>
      <c r="I31" s="74">
        <f t="shared" si="1"/>
        <v>0</v>
      </c>
      <c r="J31" s="8" t="s">
        <v>136</v>
      </c>
      <c r="K31" s="135" t="s">
        <v>114</v>
      </c>
      <c r="L31" s="23"/>
    </row>
    <row r="32" spans="2:12" ht="66" customHeight="1" thickBot="1" x14ac:dyDescent="0.3">
      <c r="B32" s="4" t="s">
        <v>137</v>
      </c>
      <c r="C32" s="18" t="s">
        <v>138</v>
      </c>
      <c r="D32" s="58">
        <v>6000</v>
      </c>
      <c r="E32" s="8" t="s">
        <v>91</v>
      </c>
      <c r="F32" s="85"/>
      <c r="G32" s="74">
        <f t="shared" si="0"/>
        <v>0</v>
      </c>
      <c r="H32" s="72">
        <v>0.2</v>
      </c>
      <c r="I32" s="74">
        <f t="shared" si="1"/>
        <v>0</v>
      </c>
      <c r="J32" s="8" t="s">
        <v>136</v>
      </c>
      <c r="K32" s="135" t="s">
        <v>114</v>
      </c>
      <c r="L32" s="23">
        <v>1</v>
      </c>
    </row>
    <row r="33" spans="2:12" ht="81.75" customHeight="1" thickBot="1" x14ac:dyDescent="0.3">
      <c r="B33" s="11" t="s">
        <v>139</v>
      </c>
      <c r="C33" s="5" t="s">
        <v>140</v>
      </c>
      <c r="D33" s="58">
        <v>1500</v>
      </c>
      <c r="E33" s="8" t="s">
        <v>91</v>
      </c>
      <c r="F33" s="85"/>
      <c r="G33" s="74">
        <f t="shared" si="0"/>
        <v>0</v>
      </c>
      <c r="H33" s="72">
        <v>0.2</v>
      </c>
      <c r="I33" s="74">
        <f t="shared" si="1"/>
        <v>0</v>
      </c>
      <c r="J33" s="7" t="s">
        <v>24</v>
      </c>
      <c r="K33" s="135" t="s">
        <v>114</v>
      </c>
      <c r="L33" s="23"/>
    </row>
    <row r="34" spans="2:12" ht="66" customHeight="1" thickBot="1" x14ac:dyDescent="0.3">
      <c r="B34" s="4" t="s">
        <v>141</v>
      </c>
      <c r="C34" s="5" t="s">
        <v>142</v>
      </c>
      <c r="D34" s="58">
        <v>8000</v>
      </c>
      <c r="E34" s="8" t="s">
        <v>91</v>
      </c>
      <c r="F34" s="85"/>
      <c r="G34" s="74">
        <f t="shared" si="0"/>
        <v>0</v>
      </c>
      <c r="H34" s="72">
        <v>0.2</v>
      </c>
      <c r="I34" s="74">
        <f t="shared" si="1"/>
        <v>0</v>
      </c>
      <c r="J34" s="8" t="s">
        <v>136</v>
      </c>
      <c r="K34" s="135" t="s">
        <v>114</v>
      </c>
      <c r="L34" s="23">
        <v>1</v>
      </c>
    </row>
    <row r="35" spans="2:12" ht="66" customHeight="1" thickBot="1" x14ac:dyDescent="0.3">
      <c r="B35" s="11" t="s">
        <v>143</v>
      </c>
      <c r="C35" s="5" t="s">
        <v>144</v>
      </c>
      <c r="D35" s="58">
        <v>2000</v>
      </c>
      <c r="E35" s="8" t="s">
        <v>91</v>
      </c>
      <c r="F35" s="85"/>
      <c r="G35" s="74">
        <f t="shared" si="0"/>
        <v>0</v>
      </c>
      <c r="H35" s="72">
        <v>0.2</v>
      </c>
      <c r="I35" s="74">
        <f t="shared" si="1"/>
        <v>0</v>
      </c>
      <c r="J35" s="8" t="s">
        <v>136</v>
      </c>
      <c r="K35" s="135" t="s">
        <v>114</v>
      </c>
      <c r="L35" s="23"/>
    </row>
    <row r="36" spans="2:12" ht="66" customHeight="1" thickBot="1" x14ac:dyDescent="0.3">
      <c r="B36" s="4" t="s">
        <v>145</v>
      </c>
      <c r="C36" s="5" t="s">
        <v>146</v>
      </c>
      <c r="D36" s="58">
        <v>700</v>
      </c>
      <c r="E36" s="8" t="s">
        <v>91</v>
      </c>
      <c r="F36" s="85"/>
      <c r="G36" s="74">
        <f t="shared" si="0"/>
        <v>0</v>
      </c>
      <c r="H36" s="72">
        <v>0.2</v>
      </c>
      <c r="I36" s="74">
        <f t="shared" si="1"/>
        <v>0</v>
      </c>
      <c r="J36" s="8" t="s">
        <v>136</v>
      </c>
      <c r="K36" s="135" t="s">
        <v>114</v>
      </c>
      <c r="L36" s="23"/>
    </row>
    <row r="37" spans="2:12" ht="66" customHeight="1" thickBot="1" x14ac:dyDescent="0.3">
      <c r="B37" s="4" t="s">
        <v>147</v>
      </c>
      <c r="C37" s="5" t="s">
        <v>148</v>
      </c>
      <c r="D37" s="58">
        <v>1200</v>
      </c>
      <c r="E37" s="8" t="s">
        <v>91</v>
      </c>
      <c r="F37" s="85"/>
      <c r="G37" s="74">
        <f t="shared" si="0"/>
        <v>0</v>
      </c>
      <c r="H37" s="72">
        <v>0.2</v>
      </c>
      <c r="I37" s="74">
        <f t="shared" si="1"/>
        <v>0</v>
      </c>
      <c r="J37" s="8" t="s">
        <v>136</v>
      </c>
      <c r="K37" s="135" t="s">
        <v>114</v>
      </c>
      <c r="L37" s="23"/>
    </row>
    <row r="38" spans="2:12" ht="75.75" thickBot="1" x14ac:dyDescent="0.3">
      <c r="B38" s="9" t="s">
        <v>149</v>
      </c>
      <c r="C38" s="130" t="s">
        <v>544</v>
      </c>
      <c r="D38" s="59">
        <v>100</v>
      </c>
      <c r="E38" s="8" t="s">
        <v>91</v>
      </c>
      <c r="F38" s="85"/>
      <c r="G38" s="74">
        <f t="shared" si="0"/>
        <v>0</v>
      </c>
      <c r="H38" s="72">
        <v>0.2</v>
      </c>
      <c r="I38" s="74">
        <f t="shared" si="1"/>
        <v>0</v>
      </c>
      <c r="J38" s="8" t="s">
        <v>136</v>
      </c>
      <c r="K38" s="135" t="s">
        <v>114</v>
      </c>
      <c r="L38" s="23"/>
    </row>
    <row r="39" spans="2:12" ht="66" customHeight="1" thickBot="1" x14ac:dyDescent="0.3">
      <c r="B39" s="9" t="s">
        <v>150</v>
      </c>
      <c r="C39" s="130" t="s">
        <v>545</v>
      </c>
      <c r="D39" s="59">
        <v>100</v>
      </c>
      <c r="E39" s="8" t="s">
        <v>96</v>
      </c>
      <c r="F39" s="85"/>
      <c r="G39" s="74">
        <f t="shared" si="0"/>
        <v>0</v>
      </c>
      <c r="H39" s="72">
        <v>0.2</v>
      </c>
      <c r="I39" s="74">
        <f t="shared" si="1"/>
        <v>0</v>
      </c>
      <c r="J39" s="7" t="s">
        <v>24</v>
      </c>
      <c r="K39" s="135" t="s">
        <v>114</v>
      </c>
      <c r="L39" s="23"/>
    </row>
    <row r="40" spans="2:12" ht="83.25" customHeight="1" thickBot="1" x14ac:dyDescent="0.3">
      <c r="B40" s="11" t="s">
        <v>151</v>
      </c>
      <c r="C40" s="5" t="s">
        <v>152</v>
      </c>
      <c r="D40" s="58">
        <v>13000</v>
      </c>
      <c r="E40" s="8" t="s">
        <v>128</v>
      </c>
      <c r="F40" s="85"/>
      <c r="G40" s="74">
        <f t="shared" si="0"/>
        <v>0</v>
      </c>
      <c r="H40" s="72">
        <v>0.2</v>
      </c>
      <c r="I40" s="74">
        <f t="shared" si="1"/>
        <v>0</v>
      </c>
      <c r="J40" s="8" t="s">
        <v>136</v>
      </c>
      <c r="K40" s="135" t="s">
        <v>114</v>
      </c>
      <c r="L40" s="23">
        <v>1</v>
      </c>
    </row>
    <row r="41" spans="2:12" ht="66" customHeight="1" thickBot="1" x14ac:dyDescent="0.3">
      <c r="B41" s="4" t="s">
        <v>153</v>
      </c>
      <c r="C41" s="5" t="s">
        <v>154</v>
      </c>
      <c r="D41" s="58">
        <v>13000</v>
      </c>
      <c r="E41" s="8" t="s">
        <v>128</v>
      </c>
      <c r="F41" s="85"/>
      <c r="G41" s="74">
        <f t="shared" si="0"/>
        <v>0</v>
      </c>
      <c r="H41" s="72">
        <v>0.2</v>
      </c>
      <c r="I41" s="74">
        <f t="shared" si="1"/>
        <v>0</v>
      </c>
      <c r="J41" s="8" t="s">
        <v>136</v>
      </c>
      <c r="K41" s="135" t="s">
        <v>114</v>
      </c>
      <c r="L41" s="23">
        <v>1</v>
      </c>
    </row>
    <row r="42" spans="2:12" ht="66" customHeight="1" thickBot="1" x14ac:dyDescent="0.3">
      <c r="B42" s="9" t="s">
        <v>155</v>
      </c>
      <c r="C42" s="18" t="s">
        <v>552</v>
      </c>
      <c r="D42" s="58">
        <v>150</v>
      </c>
      <c r="E42" s="8" t="s">
        <v>86</v>
      </c>
      <c r="F42" s="85"/>
      <c r="G42" s="74">
        <f t="shared" si="0"/>
        <v>0</v>
      </c>
      <c r="H42" s="72">
        <v>0.2</v>
      </c>
      <c r="I42" s="74">
        <f t="shared" si="1"/>
        <v>0</v>
      </c>
      <c r="J42" s="8" t="s">
        <v>136</v>
      </c>
      <c r="K42" s="135" t="s">
        <v>114</v>
      </c>
      <c r="L42" s="23"/>
    </row>
    <row r="43" spans="2:12" ht="75.75" thickBot="1" x14ac:dyDescent="0.3">
      <c r="B43" s="9" t="s">
        <v>156</v>
      </c>
      <c r="C43" s="130" t="s">
        <v>539</v>
      </c>
      <c r="D43" s="58">
        <v>200</v>
      </c>
      <c r="E43" s="8" t="s">
        <v>128</v>
      </c>
      <c r="F43" s="85"/>
      <c r="G43" s="74">
        <f t="shared" si="0"/>
        <v>0</v>
      </c>
      <c r="H43" s="72">
        <v>0.2</v>
      </c>
      <c r="I43" s="74">
        <f t="shared" si="1"/>
        <v>0</v>
      </c>
      <c r="J43" s="7" t="s">
        <v>24</v>
      </c>
      <c r="K43" s="135" t="s">
        <v>114</v>
      </c>
      <c r="L43" s="23"/>
    </row>
    <row r="44" spans="2:12" ht="66" customHeight="1" thickBot="1" x14ac:dyDescent="0.3">
      <c r="B44" s="4" t="s">
        <v>157</v>
      </c>
      <c r="C44" s="18" t="s">
        <v>158</v>
      </c>
      <c r="D44" s="58">
        <v>200</v>
      </c>
      <c r="E44" s="8" t="s">
        <v>128</v>
      </c>
      <c r="F44" s="85"/>
      <c r="G44" s="74">
        <f t="shared" si="0"/>
        <v>0</v>
      </c>
      <c r="H44" s="72">
        <v>0.2</v>
      </c>
      <c r="I44" s="74">
        <f t="shared" si="1"/>
        <v>0</v>
      </c>
      <c r="J44" s="8" t="s">
        <v>136</v>
      </c>
      <c r="K44" s="135" t="s">
        <v>114</v>
      </c>
      <c r="L44" s="23"/>
    </row>
    <row r="45" spans="2:12" ht="66" customHeight="1" thickBot="1" x14ac:dyDescent="0.3">
      <c r="B45" s="9" t="s">
        <v>159</v>
      </c>
      <c r="C45" s="130" t="s">
        <v>535</v>
      </c>
      <c r="D45" s="58">
        <v>200</v>
      </c>
      <c r="E45" s="8" t="s">
        <v>128</v>
      </c>
      <c r="F45" s="85"/>
      <c r="G45" s="74">
        <f t="shared" si="0"/>
        <v>0</v>
      </c>
      <c r="H45" s="72">
        <v>0.2</v>
      </c>
      <c r="I45" s="74">
        <f t="shared" si="1"/>
        <v>0</v>
      </c>
      <c r="J45" s="8" t="s">
        <v>136</v>
      </c>
      <c r="K45" s="135" t="s">
        <v>114</v>
      </c>
      <c r="L45" s="23"/>
    </row>
    <row r="46" spans="2:12" ht="66" customHeight="1" thickBot="1" x14ac:dyDescent="0.3">
      <c r="B46" s="9" t="s">
        <v>160</v>
      </c>
      <c r="C46" s="5" t="s">
        <v>161</v>
      </c>
      <c r="D46" s="58">
        <v>13000</v>
      </c>
      <c r="E46" s="8" t="s">
        <v>128</v>
      </c>
      <c r="F46" s="85"/>
      <c r="G46" s="74">
        <f t="shared" si="0"/>
        <v>0</v>
      </c>
      <c r="H46" s="72">
        <v>0.2</v>
      </c>
      <c r="I46" s="74">
        <f t="shared" si="1"/>
        <v>0</v>
      </c>
      <c r="J46" s="8" t="s">
        <v>136</v>
      </c>
      <c r="K46" s="135" t="s">
        <v>114</v>
      </c>
      <c r="L46" s="23">
        <v>1</v>
      </c>
    </row>
    <row r="47" spans="2:12" ht="75.75" thickBot="1" x14ac:dyDescent="0.3">
      <c r="B47" s="11" t="s">
        <v>162</v>
      </c>
      <c r="C47" s="130" t="s">
        <v>548</v>
      </c>
      <c r="D47" s="58">
        <v>1500</v>
      </c>
      <c r="E47" s="8" t="s">
        <v>128</v>
      </c>
      <c r="F47" s="85"/>
      <c r="G47" s="74">
        <f t="shared" si="0"/>
        <v>0</v>
      </c>
      <c r="H47" s="72">
        <v>0.2</v>
      </c>
      <c r="I47" s="74">
        <f t="shared" si="1"/>
        <v>0</v>
      </c>
      <c r="J47" s="8" t="s">
        <v>136</v>
      </c>
      <c r="K47" s="135" t="s">
        <v>114</v>
      </c>
      <c r="L47" s="23"/>
    </row>
    <row r="48" spans="2:12" ht="88.5" customHeight="1" thickBot="1" x14ac:dyDescent="0.3">
      <c r="B48" s="11" t="s">
        <v>163</v>
      </c>
      <c r="C48" s="130" t="s">
        <v>546</v>
      </c>
      <c r="D48" s="58">
        <v>200</v>
      </c>
      <c r="E48" s="8" t="s">
        <v>128</v>
      </c>
      <c r="F48" s="85"/>
      <c r="G48" s="74">
        <f t="shared" si="0"/>
        <v>0</v>
      </c>
      <c r="H48" s="72">
        <v>0.2</v>
      </c>
      <c r="I48" s="74">
        <f t="shared" si="1"/>
        <v>0</v>
      </c>
      <c r="J48" s="8" t="s">
        <v>136</v>
      </c>
      <c r="K48" s="135" t="s">
        <v>114</v>
      </c>
      <c r="L48" s="23"/>
    </row>
    <row r="49" spans="2:12" ht="66" customHeight="1" thickBot="1" x14ac:dyDescent="0.3">
      <c r="B49" s="82" t="s">
        <v>164</v>
      </c>
      <c r="C49" s="131" t="s">
        <v>547</v>
      </c>
      <c r="D49" s="87">
        <v>2500</v>
      </c>
      <c r="E49" s="63" t="s">
        <v>128</v>
      </c>
      <c r="F49" s="88"/>
      <c r="G49" s="75">
        <f t="shared" si="0"/>
        <v>0</v>
      </c>
      <c r="H49" s="83">
        <v>0.2</v>
      </c>
      <c r="I49" s="75">
        <f t="shared" si="1"/>
        <v>0</v>
      </c>
      <c r="J49" s="8" t="s">
        <v>136</v>
      </c>
      <c r="K49" s="135" t="s">
        <v>114</v>
      </c>
      <c r="L49" s="23"/>
    </row>
    <row r="50" spans="2:12" ht="16.5" thickTop="1" thickBot="1" x14ac:dyDescent="0.3">
      <c r="B50" s="155" t="s">
        <v>493</v>
      </c>
      <c r="C50" s="156"/>
      <c r="D50" s="156"/>
      <c r="E50" s="156"/>
      <c r="F50" s="157"/>
      <c r="G50" s="90">
        <f t="shared" ref="G50" si="2">SUM(G5:G49)</f>
        <v>0</v>
      </c>
      <c r="H50" s="121"/>
      <c r="I50" s="90">
        <f>SUM(I5:I49)</f>
        <v>0</v>
      </c>
    </row>
    <row r="51" spans="2:12" ht="15.75" thickTop="1" x14ac:dyDescent="0.25"/>
  </sheetData>
  <mergeCells count="2">
    <mergeCell ref="B1:I1"/>
    <mergeCell ref="B50:F50"/>
  </mergeCells>
  <pageMargins left="0.7" right="0.7" top="0.75" bottom="0.75" header="0.3" footer="0.3"/>
  <pageSetup paperSize="9" scale="3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topLeftCell="E1" workbookViewId="0">
      <selection activeCell="J6" sqref="J6"/>
    </sheetView>
  </sheetViews>
  <sheetFormatPr baseColWidth="10" defaultColWidth="11.42578125" defaultRowHeight="15" x14ac:dyDescent="0.25"/>
  <cols>
    <col min="2" max="2" width="46.5703125" bestFit="1" customWidth="1"/>
    <col min="3" max="3" width="66.5703125" bestFit="1" customWidth="1"/>
    <col min="4" max="4" width="22.42578125" bestFit="1" customWidth="1"/>
    <col min="5" max="8" width="22.42578125" customWidth="1"/>
    <col min="9" max="9" width="18.28515625" bestFit="1" customWidth="1"/>
    <col min="10" max="10" width="15.85546875" bestFit="1" customWidth="1"/>
    <col min="11" max="11" width="21.140625" customWidth="1"/>
  </cols>
  <sheetData>
    <row r="1" spans="2:12" ht="126" customHeight="1" thickTop="1" thickBot="1" x14ac:dyDescent="0.3">
      <c r="B1" s="1" t="s">
        <v>571</v>
      </c>
      <c r="C1" s="150"/>
      <c r="D1" s="150"/>
      <c r="E1" s="150"/>
      <c r="F1" s="150"/>
      <c r="G1" s="150"/>
      <c r="H1" s="150"/>
      <c r="I1" s="151"/>
    </row>
    <row r="2" spans="2:12" ht="16.5" thickTop="1" thickBot="1" x14ac:dyDescent="0.3"/>
    <row r="3" spans="2:12" ht="66" customHeight="1" thickTop="1" thickBot="1" x14ac:dyDescent="0.3">
      <c r="B3" s="2" t="s">
        <v>0</v>
      </c>
      <c r="C3" s="2" t="s">
        <v>1</v>
      </c>
      <c r="D3" s="2" t="s">
        <v>165</v>
      </c>
      <c r="E3" s="2" t="s">
        <v>459</v>
      </c>
      <c r="F3" s="2" t="s">
        <v>492</v>
      </c>
      <c r="G3" s="2" t="s">
        <v>461</v>
      </c>
      <c r="H3" s="2" t="s">
        <v>462</v>
      </c>
      <c r="I3" s="2" t="s">
        <v>3</v>
      </c>
      <c r="J3" s="3" t="s">
        <v>4</v>
      </c>
      <c r="K3" s="77" t="s">
        <v>5</v>
      </c>
      <c r="L3" s="27" t="s">
        <v>580</v>
      </c>
    </row>
    <row r="4" spans="2:12" ht="66" customHeight="1" thickBot="1" x14ac:dyDescent="0.3">
      <c r="B4" s="40" t="s">
        <v>166</v>
      </c>
      <c r="C4" s="21" t="s">
        <v>167</v>
      </c>
      <c r="D4" s="22">
        <v>20</v>
      </c>
      <c r="E4" s="92"/>
      <c r="F4" s="92">
        <f>E4*D4</f>
        <v>0</v>
      </c>
      <c r="G4" s="91">
        <v>0.2</v>
      </c>
      <c r="H4" s="92">
        <f>F4*1.2</f>
        <v>0</v>
      </c>
      <c r="I4" s="23" t="s">
        <v>82</v>
      </c>
      <c r="J4" s="23" t="s">
        <v>168</v>
      </c>
      <c r="K4" s="137" t="s">
        <v>169</v>
      </c>
      <c r="L4" s="23"/>
    </row>
    <row r="5" spans="2:12" ht="66" customHeight="1" thickBot="1" x14ac:dyDescent="0.3">
      <c r="B5" s="41" t="s">
        <v>170</v>
      </c>
      <c r="C5" s="21" t="s">
        <v>171</v>
      </c>
      <c r="D5" s="22">
        <v>45</v>
      </c>
      <c r="E5" s="92"/>
      <c r="F5" s="92">
        <f t="shared" ref="F5:F36" si="0">E5*D5</f>
        <v>0</v>
      </c>
      <c r="G5" s="91">
        <v>0.2</v>
      </c>
      <c r="H5" s="92">
        <f t="shared" ref="H5:H36" si="1">F5*1.2</f>
        <v>0</v>
      </c>
      <c r="I5" s="23" t="s">
        <v>172</v>
      </c>
      <c r="J5" s="23" t="s">
        <v>168</v>
      </c>
      <c r="K5" s="137" t="s">
        <v>169</v>
      </c>
      <c r="L5" s="23"/>
    </row>
    <row r="6" spans="2:12" ht="66" customHeight="1" thickBot="1" x14ac:dyDescent="0.3">
      <c r="B6" s="42" t="s">
        <v>173</v>
      </c>
      <c r="C6" s="21" t="s">
        <v>174</v>
      </c>
      <c r="D6" s="22">
        <v>20</v>
      </c>
      <c r="E6" s="92"/>
      <c r="F6" s="92">
        <f t="shared" si="0"/>
        <v>0</v>
      </c>
      <c r="G6" s="91">
        <v>0.2</v>
      </c>
      <c r="H6" s="92">
        <f t="shared" si="1"/>
        <v>0</v>
      </c>
      <c r="I6" s="23" t="s">
        <v>175</v>
      </c>
      <c r="J6" s="23" t="s">
        <v>168</v>
      </c>
      <c r="K6" s="137" t="s">
        <v>169</v>
      </c>
      <c r="L6" s="23"/>
    </row>
    <row r="7" spans="2:12" ht="66" customHeight="1" thickBot="1" x14ac:dyDescent="0.3">
      <c r="B7" s="8" t="s">
        <v>176</v>
      </c>
      <c r="C7" s="24" t="s">
        <v>177</v>
      </c>
      <c r="D7" s="22">
        <v>50</v>
      </c>
      <c r="E7" s="92"/>
      <c r="F7" s="92">
        <f t="shared" si="0"/>
        <v>0</v>
      </c>
      <c r="G7" s="91">
        <v>0.2</v>
      </c>
      <c r="H7" s="92">
        <f t="shared" si="1"/>
        <v>0</v>
      </c>
      <c r="I7" s="23" t="s">
        <v>175</v>
      </c>
      <c r="J7" s="23" t="s">
        <v>168</v>
      </c>
      <c r="K7" s="137" t="s">
        <v>169</v>
      </c>
      <c r="L7" s="23"/>
    </row>
    <row r="8" spans="2:12" ht="66" customHeight="1" thickBot="1" x14ac:dyDescent="0.3">
      <c r="B8" s="42" t="s">
        <v>178</v>
      </c>
      <c r="C8" s="24" t="s">
        <v>179</v>
      </c>
      <c r="D8" s="22">
        <v>10</v>
      </c>
      <c r="E8" s="92"/>
      <c r="F8" s="92">
        <f t="shared" si="0"/>
        <v>0</v>
      </c>
      <c r="G8" s="91">
        <v>0.2</v>
      </c>
      <c r="H8" s="92">
        <f t="shared" si="1"/>
        <v>0</v>
      </c>
      <c r="I8" s="23" t="s">
        <v>175</v>
      </c>
      <c r="J8" s="23" t="s">
        <v>168</v>
      </c>
      <c r="K8" s="137" t="s">
        <v>169</v>
      </c>
      <c r="L8" s="23"/>
    </row>
    <row r="9" spans="2:12" ht="66" customHeight="1" thickBot="1" x14ac:dyDescent="0.3">
      <c r="B9" s="42" t="s">
        <v>180</v>
      </c>
      <c r="C9" s="24" t="s">
        <v>181</v>
      </c>
      <c r="D9" s="22">
        <v>10</v>
      </c>
      <c r="E9" s="92"/>
      <c r="F9" s="92">
        <f t="shared" si="0"/>
        <v>0</v>
      </c>
      <c r="G9" s="91">
        <v>0.2</v>
      </c>
      <c r="H9" s="92">
        <f t="shared" si="1"/>
        <v>0</v>
      </c>
      <c r="I9" s="23" t="s">
        <v>175</v>
      </c>
      <c r="J9" s="23" t="s">
        <v>168</v>
      </c>
      <c r="K9" s="137" t="s">
        <v>169</v>
      </c>
      <c r="L9" s="23"/>
    </row>
    <row r="10" spans="2:12" ht="66" customHeight="1" thickBot="1" x14ac:dyDescent="0.3">
      <c r="B10" s="42" t="s">
        <v>182</v>
      </c>
      <c r="C10" s="24" t="s">
        <v>183</v>
      </c>
      <c r="D10" s="25">
        <v>1125</v>
      </c>
      <c r="E10" s="93"/>
      <c r="F10" s="92">
        <f t="shared" si="0"/>
        <v>0</v>
      </c>
      <c r="G10" s="91">
        <v>0.2</v>
      </c>
      <c r="H10" s="92">
        <f t="shared" si="1"/>
        <v>0</v>
      </c>
      <c r="I10" s="23" t="s">
        <v>184</v>
      </c>
      <c r="J10" s="23" t="s">
        <v>168</v>
      </c>
      <c r="K10" s="137" t="s">
        <v>169</v>
      </c>
      <c r="L10" s="23"/>
    </row>
    <row r="11" spans="2:12" ht="66" customHeight="1" thickBot="1" x14ac:dyDescent="0.3">
      <c r="B11" s="8" t="s">
        <v>185</v>
      </c>
      <c r="C11" s="24" t="s">
        <v>186</v>
      </c>
      <c r="D11" s="22">
        <v>125</v>
      </c>
      <c r="E11" s="92"/>
      <c r="F11" s="92">
        <f t="shared" si="0"/>
        <v>0</v>
      </c>
      <c r="G11" s="91">
        <v>0.2</v>
      </c>
      <c r="H11" s="92">
        <f t="shared" si="1"/>
        <v>0</v>
      </c>
      <c r="I11" s="23" t="s">
        <v>184</v>
      </c>
      <c r="J11" s="23" t="s">
        <v>168</v>
      </c>
      <c r="K11" s="137" t="s">
        <v>169</v>
      </c>
      <c r="L11" s="23"/>
    </row>
    <row r="12" spans="2:12" ht="66" customHeight="1" thickBot="1" x14ac:dyDescent="0.3">
      <c r="B12" s="8" t="s">
        <v>187</v>
      </c>
      <c r="C12" s="24" t="s">
        <v>188</v>
      </c>
      <c r="D12" s="22">
        <v>900</v>
      </c>
      <c r="E12" s="92"/>
      <c r="F12" s="92">
        <f t="shared" si="0"/>
        <v>0</v>
      </c>
      <c r="G12" s="91">
        <v>0.2</v>
      </c>
      <c r="H12" s="92">
        <f t="shared" si="1"/>
        <v>0</v>
      </c>
      <c r="I12" s="23" t="s">
        <v>189</v>
      </c>
      <c r="J12" s="23" t="s">
        <v>168</v>
      </c>
      <c r="K12" s="137" t="s">
        <v>169</v>
      </c>
      <c r="L12" s="23"/>
    </row>
    <row r="13" spans="2:12" ht="66" customHeight="1" thickBot="1" x14ac:dyDescent="0.3">
      <c r="B13" s="8" t="s">
        <v>190</v>
      </c>
      <c r="C13" s="24" t="s">
        <v>191</v>
      </c>
      <c r="D13" s="22">
        <v>3250</v>
      </c>
      <c r="E13" s="92"/>
      <c r="F13" s="92">
        <f t="shared" si="0"/>
        <v>0</v>
      </c>
      <c r="G13" s="91">
        <v>0.2</v>
      </c>
      <c r="H13" s="92">
        <f t="shared" si="1"/>
        <v>0</v>
      </c>
      <c r="I13" s="23" t="s">
        <v>128</v>
      </c>
      <c r="J13" s="23" t="s">
        <v>192</v>
      </c>
      <c r="K13" s="137" t="s">
        <v>169</v>
      </c>
      <c r="L13" s="23">
        <v>1</v>
      </c>
    </row>
    <row r="14" spans="2:12" ht="66" customHeight="1" thickBot="1" x14ac:dyDescent="0.3">
      <c r="B14" s="8" t="s">
        <v>193</v>
      </c>
      <c r="C14" s="24" t="s">
        <v>194</v>
      </c>
      <c r="D14" s="22">
        <v>180</v>
      </c>
      <c r="E14" s="92"/>
      <c r="F14" s="92">
        <f t="shared" si="0"/>
        <v>0</v>
      </c>
      <c r="G14" s="91">
        <v>0.2</v>
      </c>
      <c r="H14" s="92">
        <f t="shared" si="1"/>
        <v>0</v>
      </c>
      <c r="I14" s="23" t="s">
        <v>175</v>
      </c>
      <c r="J14" s="23" t="s">
        <v>168</v>
      </c>
      <c r="K14" s="137" t="s">
        <v>169</v>
      </c>
      <c r="L14" s="23"/>
    </row>
    <row r="15" spans="2:12" ht="66" customHeight="1" thickBot="1" x14ac:dyDescent="0.3">
      <c r="B15" s="8" t="s">
        <v>195</v>
      </c>
      <c r="C15" s="21" t="s">
        <v>196</v>
      </c>
      <c r="D15" s="22">
        <v>1500</v>
      </c>
      <c r="E15" s="92"/>
      <c r="F15" s="92">
        <f t="shared" si="0"/>
        <v>0</v>
      </c>
      <c r="G15" s="91">
        <v>0.2</v>
      </c>
      <c r="H15" s="92">
        <f t="shared" si="1"/>
        <v>0</v>
      </c>
      <c r="I15" s="23" t="s">
        <v>184</v>
      </c>
      <c r="J15" s="23" t="s">
        <v>168</v>
      </c>
      <c r="K15" s="137" t="s">
        <v>169</v>
      </c>
      <c r="L15" s="23"/>
    </row>
    <row r="16" spans="2:12" ht="66" customHeight="1" thickBot="1" x14ac:dyDescent="0.3">
      <c r="B16" s="8" t="s">
        <v>197</v>
      </c>
      <c r="C16" s="21" t="s">
        <v>198</v>
      </c>
      <c r="D16" s="22">
        <v>1500</v>
      </c>
      <c r="E16" s="92"/>
      <c r="F16" s="92">
        <f t="shared" si="0"/>
        <v>0</v>
      </c>
      <c r="G16" s="91">
        <v>0.2</v>
      </c>
      <c r="H16" s="92">
        <f t="shared" si="1"/>
        <v>0</v>
      </c>
      <c r="I16" s="23" t="s">
        <v>199</v>
      </c>
      <c r="J16" s="23" t="s">
        <v>168</v>
      </c>
      <c r="K16" s="137" t="s">
        <v>169</v>
      </c>
      <c r="L16" s="23"/>
    </row>
    <row r="17" spans="2:12" ht="66" customHeight="1" thickBot="1" x14ac:dyDescent="0.3">
      <c r="B17" s="8" t="s">
        <v>200</v>
      </c>
      <c r="C17" s="24" t="s">
        <v>201</v>
      </c>
      <c r="D17" s="22">
        <v>200</v>
      </c>
      <c r="E17" s="92"/>
      <c r="F17" s="92">
        <f t="shared" si="0"/>
        <v>0</v>
      </c>
      <c r="G17" s="91">
        <v>0.2</v>
      </c>
      <c r="H17" s="92">
        <f t="shared" si="1"/>
        <v>0</v>
      </c>
      <c r="I17" s="23" t="s">
        <v>202</v>
      </c>
      <c r="J17" s="23" t="s">
        <v>168</v>
      </c>
      <c r="K17" s="137" t="s">
        <v>169</v>
      </c>
      <c r="L17" s="23"/>
    </row>
    <row r="18" spans="2:12" ht="66" customHeight="1" thickBot="1" x14ac:dyDescent="0.3">
      <c r="B18" s="8" t="s">
        <v>203</v>
      </c>
      <c r="C18" s="24" t="s">
        <v>201</v>
      </c>
      <c r="D18" s="22">
        <v>100</v>
      </c>
      <c r="E18" s="92"/>
      <c r="F18" s="92">
        <f t="shared" si="0"/>
        <v>0</v>
      </c>
      <c r="G18" s="91">
        <v>0.2</v>
      </c>
      <c r="H18" s="92">
        <f t="shared" si="1"/>
        <v>0</v>
      </c>
      <c r="I18" s="23" t="s">
        <v>189</v>
      </c>
      <c r="J18" s="23" t="s">
        <v>168</v>
      </c>
      <c r="K18" s="137" t="s">
        <v>169</v>
      </c>
      <c r="L18" s="23"/>
    </row>
    <row r="19" spans="2:12" ht="66" customHeight="1" thickBot="1" x14ac:dyDescent="0.3">
      <c r="B19" s="8" t="s">
        <v>204</v>
      </c>
      <c r="C19" s="21" t="s">
        <v>205</v>
      </c>
      <c r="D19" s="22">
        <v>2500</v>
      </c>
      <c r="E19" s="92"/>
      <c r="F19" s="92">
        <f t="shared" si="0"/>
        <v>0</v>
      </c>
      <c r="G19" s="91">
        <v>0.2</v>
      </c>
      <c r="H19" s="92">
        <f t="shared" si="1"/>
        <v>0</v>
      </c>
      <c r="I19" s="23" t="s">
        <v>113</v>
      </c>
      <c r="J19" s="23" t="s">
        <v>168</v>
      </c>
      <c r="K19" s="137" t="s">
        <v>169</v>
      </c>
      <c r="L19" s="23"/>
    </row>
    <row r="20" spans="2:12" ht="66" customHeight="1" thickBot="1" x14ac:dyDescent="0.3">
      <c r="B20" s="42" t="s">
        <v>206</v>
      </c>
      <c r="C20" s="26" t="s">
        <v>207</v>
      </c>
      <c r="D20" s="22">
        <v>1250</v>
      </c>
      <c r="E20" s="92"/>
      <c r="F20" s="92">
        <f t="shared" si="0"/>
        <v>0</v>
      </c>
      <c r="G20" s="91">
        <v>0.2</v>
      </c>
      <c r="H20" s="92">
        <f t="shared" si="1"/>
        <v>0</v>
      </c>
      <c r="I20" s="23" t="s">
        <v>113</v>
      </c>
      <c r="J20" s="23" t="s">
        <v>168</v>
      </c>
      <c r="K20" s="137" t="s">
        <v>169</v>
      </c>
      <c r="L20" s="23"/>
    </row>
    <row r="21" spans="2:12" ht="66" customHeight="1" thickBot="1" x14ac:dyDescent="0.3">
      <c r="B21" s="42" t="s">
        <v>208</v>
      </c>
      <c r="C21" s="26" t="s">
        <v>209</v>
      </c>
      <c r="D21" s="22">
        <v>5000</v>
      </c>
      <c r="E21" s="92"/>
      <c r="F21" s="92">
        <f t="shared" si="0"/>
        <v>0</v>
      </c>
      <c r="G21" s="91">
        <v>0.2</v>
      </c>
      <c r="H21" s="92">
        <f t="shared" si="1"/>
        <v>0</v>
      </c>
      <c r="I21" s="23" t="s">
        <v>113</v>
      </c>
      <c r="J21" s="23" t="s">
        <v>168</v>
      </c>
      <c r="K21" s="137" t="s">
        <v>169</v>
      </c>
      <c r="L21" s="23">
        <v>1</v>
      </c>
    </row>
    <row r="22" spans="2:12" ht="66" customHeight="1" thickBot="1" x14ac:dyDescent="0.3">
      <c r="B22" s="8" t="s">
        <v>210</v>
      </c>
      <c r="C22" s="26" t="s">
        <v>211</v>
      </c>
      <c r="D22" s="22">
        <v>500</v>
      </c>
      <c r="E22" s="92"/>
      <c r="F22" s="92">
        <f t="shared" si="0"/>
        <v>0</v>
      </c>
      <c r="G22" s="91">
        <v>0.2</v>
      </c>
      <c r="H22" s="92">
        <f t="shared" si="1"/>
        <v>0</v>
      </c>
      <c r="I22" s="23" t="s">
        <v>212</v>
      </c>
      <c r="J22" s="23" t="s">
        <v>168</v>
      </c>
      <c r="K22" s="137" t="s">
        <v>169</v>
      </c>
      <c r="L22" s="23"/>
    </row>
    <row r="23" spans="2:12" ht="66" customHeight="1" thickBot="1" x14ac:dyDescent="0.3">
      <c r="B23" s="8" t="s">
        <v>213</v>
      </c>
      <c r="C23" s="27" t="s">
        <v>214</v>
      </c>
      <c r="D23" s="22">
        <v>500</v>
      </c>
      <c r="E23" s="92"/>
      <c r="F23" s="92">
        <f t="shared" si="0"/>
        <v>0</v>
      </c>
      <c r="G23" s="91">
        <v>0.2</v>
      </c>
      <c r="H23" s="92">
        <f t="shared" si="1"/>
        <v>0</v>
      </c>
      <c r="I23" s="23" t="s">
        <v>212</v>
      </c>
      <c r="J23" s="23" t="s">
        <v>168</v>
      </c>
      <c r="K23" s="137" t="s">
        <v>169</v>
      </c>
      <c r="L23" s="23"/>
    </row>
    <row r="24" spans="2:12" ht="66" customHeight="1" thickBot="1" x14ac:dyDescent="0.3">
      <c r="B24" s="8" t="s">
        <v>215</v>
      </c>
      <c r="C24" s="27" t="s">
        <v>216</v>
      </c>
      <c r="D24" s="22">
        <v>500</v>
      </c>
      <c r="E24" s="92"/>
      <c r="F24" s="92">
        <f t="shared" si="0"/>
        <v>0</v>
      </c>
      <c r="G24" s="91">
        <v>0.2</v>
      </c>
      <c r="H24" s="92">
        <f t="shared" si="1"/>
        <v>0</v>
      </c>
      <c r="I24" s="23" t="s">
        <v>212</v>
      </c>
      <c r="J24" s="23" t="s">
        <v>168</v>
      </c>
      <c r="K24" s="137" t="s">
        <v>169</v>
      </c>
      <c r="L24" s="23"/>
    </row>
    <row r="25" spans="2:12" ht="66" customHeight="1" thickBot="1" x14ac:dyDescent="0.3">
      <c r="B25" s="42" t="s">
        <v>217</v>
      </c>
      <c r="C25" s="26" t="s">
        <v>218</v>
      </c>
      <c r="D25" s="22">
        <v>500</v>
      </c>
      <c r="E25" s="92"/>
      <c r="F25" s="92">
        <f t="shared" si="0"/>
        <v>0</v>
      </c>
      <c r="G25" s="91">
        <v>0.2</v>
      </c>
      <c r="H25" s="92">
        <f t="shared" si="1"/>
        <v>0</v>
      </c>
      <c r="I25" s="23" t="s">
        <v>113</v>
      </c>
      <c r="J25" s="23" t="s">
        <v>168</v>
      </c>
      <c r="K25" s="137" t="s">
        <v>169</v>
      </c>
      <c r="L25" s="23"/>
    </row>
    <row r="26" spans="2:12" ht="66" customHeight="1" thickBot="1" x14ac:dyDescent="0.3">
      <c r="B26" s="8" t="s">
        <v>219</v>
      </c>
      <c r="C26" s="27" t="s">
        <v>220</v>
      </c>
      <c r="D26" s="22">
        <v>200</v>
      </c>
      <c r="E26" s="92"/>
      <c r="F26" s="92">
        <f t="shared" si="0"/>
        <v>0</v>
      </c>
      <c r="G26" s="91">
        <v>0.2</v>
      </c>
      <c r="H26" s="92">
        <f t="shared" si="1"/>
        <v>0</v>
      </c>
      <c r="I26" s="23" t="s">
        <v>189</v>
      </c>
      <c r="J26" s="23" t="s">
        <v>168</v>
      </c>
      <c r="K26" s="137" t="s">
        <v>169</v>
      </c>
      <c r="L26" s="23"/>
    </row>
    <row r="27" spans="2:12" ht="66" customHeight="1" thickBot="1" x14ac:dyDescent="0.3">
      <c r="B27" s="43" t="s">
        <v>221</v>
      </c>
      <c r="C27" s="44" t="s">
        <v>222</v>
      </c>
      <c r="D27" s="45">
        <v>3800</v>
      </c>
      <c r="E27" s="94"/>
      <c r="F27" s="92">
        <f t="shared" si="0"/>
        <v>0</v>
      </c>
      <c r="G27" s="91">
        <v>0.2</v>
      </c>
      <c r="H27" s="92">
        <f t="shared" si="1"/>
        <v>0</v>
      </c>
      <c r="I27" s="46" t="s">
        <v>223</v>
      </c>
      <c r="J27" s="46" t="s">
        <v>168</v>
      </c>
      <c r="K27" s="138" t="s">
        <v>169</v>
      </c>
      <c r="L27" s="23">
        <v>1</v>
      </c>
    </row>
    <row r="28" spans="2:12" ht="120.75" thickBot="1" x14ac:dyDescent="0.3">
      <c r="B28" s="61" t="s">
        <v>224</v>
      </c>
      <c r="C28" s="68" t="s">
        <v>225</v>
      </c>
      <c r="D28" s="22">
        <v>1800</v>
      </c>
      <c r="E28" s="92"/>
      <c r="F28" s="92">
        <f t="shared" si="0"/>
        <v>0</v>
      </c>
      <c r="G28" s="91">
        <v>0.2</v>
      </c>
      <c r="H28" s="92">
        <f t="shared" si="1"/>
        <v>0</v>
      </c>
      <c r="I28" s="60" t="s">
        <v>189</v>
      </c>
      <c r="J28" s="60" t="s">
        <v>168</v>
      </c>
      <c r="K28" s="139" t="s">
        <v>169</v>
      </c>
      <c r="L28" s="23"/>
    </row>
    <row r="29" spans="2:12" ht="60.75" thickBot="1" x14ac:dyDescent="0.3">
      <c r="B29" s="61" t="s">
        <v>226</v>
      </c>
      <c r="C29" s="68" t="s">
        <v>452</v>
      </c>
      <c r="D29" s="22">
        <v>500</v>
      </c>
      <c r="E29" s="92"/>
      <c r="F29" s="92">
        <f t="shared" si="0"/>
        <v>0</v>
      </c>
      <c r="G29" s="91">
        <v>0.2</v>
      </c>
      <c r="H29" s="92">
        <f t="shared" si="1"/>
        <v>0</v>
      </c>
      <c r="I29" s="60" t="s">
        <v>227</v>
      </c>
      <c r="J29" s="60" t="s">
        <v>168</v>
      </c>
      <c r="K29" s="139" t="s">
        <v>169</v>
      </c>
      <c r="L29" s="23"/>
    </row>
    <row r="30" spans="2:12" ht="60.75" thickBot="1" x14ac:dyDescent="0.3">
      <c r="B30" s="61" t="s">
        <v>228</v>
      </c>
      <c r="C30" s="68" t="s">
        <v>453</v>
      </c>
      <c r="D30" s="22">
        <v>200</v>
      </c>
      <c r="E30" s="92"/>
      <c r="F30" s="92">
        <f t="shared" si="0"/>
        <v>0</v>
      </c>
      <c r="G30" s="91">
        <v>0.2</v>
      </c>
      <c r="H30" s="92">
        <f t="shared" si="1"/>
        <v>0</v>
      </c>
      <c r="I30" s="60" t="s">
        <v>189</v>
      </c>
      <c r="J30" s="60" t="s">
        <v>168</v>
      </c>
      <c r="K30" s="139" t="s">
        <v>169</v>
      </c>
      <c r="L30" s="23"/>
    </row>
    <row r="31" spans="2:12" ht="60.75" thickBot="1" x14ac:dyDescent="0.3">
      <c r="B31" s="61" t="s">
        <v>229</v>
      </c>
      <c r="C31" s="68" t="s">
        <v>454</v>
      </c>
      <c r="D31" s="22">
        <v>250</v>
      </c>
      <c r="E31" s="92"/>
      <c r="F31" s="92">
        <f t="shared" si="0"/>
        <v>0</v>
      </c>
      <c r="G31" s="91">
        <v>0.2</v>
      </c>
      <c r="H31" s="92">
        <f t="shared" si="1"/>
        <v>0</v>
      </c>
      <c r="I31" s="60" t="s">
        <v>230</v>
      </c>
      <c r="J31" s="60" t="s">
        <v>168</v>
      </c>
      <c r="K31" s="139" t="s">
        <v>169</v>
      </c>
      <c r="L31" s="23"/>
    </row>
    <row r="32" spans="2:12" ht="105.75" thickBot="1" x14ac:dyDescent="0.3">
      <c r="B32" s="61" t="s">
        <v>231</v>
      </c>
      <c r="C32" s="34" t="s">
        <v>455</v>
      </c>
      <c r="D32" s="22">
        <v>50</v>
      </c>
      <c r="E32" s="92"/>
      <c r="F32" s="92">
        <f t="shared" si="0"/>
        <v>0</v>
      </c>
      <c r="G32" s="91">
        <v>0.2</v>
      </c>
      <c r="H32" s="92">
        <f t="shared" si="1"/>
        <v>0</v>
      </c>
      <c r="I32" s="60" t="s">
        <v>128</v>
      </c>
      <c r="J32" s="60" t="s">
        <v>168</v>
      </c>
      <c r="K32" s="139" t="s">
        <v>169</v>
      </c>
      <c r="L32" s="23"/>
    </row>
    <row r="33" spans="1:13" ht="90.75" thickBot="1" x14ac:dyDescent="0.3">
      <c r="B33" s="61" t="s">
        <v>232</v>
      </c>
      <c r="C33" s="34" t="s">
        <v>456</v>
      </c>
      <c r="D33" s="22">
        <v>20</v>
      </c>
      <c r="E33" s="92"/>
      <c r="F33" s="92">
        <f t="shared" si="0"/>
        <v>0</v>
      </c>
      <c r="G33" s="91">
        <v>0.2</v>
      </c>
      <c r="H33" s="92">
        <f t="shared" si="1"/>
        <v>0</v>
      </c>
      <c r="I33" s="60" t="s">
        <v>175</v>
      </c>
      <c r="J33" s="60" t="s">
        <v>168</v>
      </c>
      <c r="K33" s="139" t="s">
        <v>169</v>
      </c>
      <c r="L33" s="23"/>
    </row>
    <row r="34" spans="1:13" ht="60.75" thickBot="1" x14ac:dyDescent="0.3">
      <c r="B34" s="61" t="s">
        <v>233</v>
      </c>
      <c r="C34" s="34" t="s">
        <v>234</v>
      </c>
      <c r="D34" s="22">
        <v>20</v>
      </c>
      <c r="E34" s="92"/>
      <c r="F34" s="92">
        <f t="shared" si="0"/>
        <v>0</v>
      </c>
      <c r="G34" s="91">
        <v>0.2</v>
      </c>
      <c r="H34" s="92">
        <f t="shared" si="1"/>
        <v>0</v>
      </c>
      <c r="I34" s="60" t="s">
        <v>175</v>
      </c>
      <c r="J34" s="60" t="s">
        <v>168</v>
      </c>
      <c r="K34" s="139" t="s">
        <v>169</v>
      </c>
      <c r="L34" s="23"/>
    </row>
    <row r="35" spans="1:13" ht="60.75" thickBot="1" x14ac:dyDescent="0.3">
      <c r="B35" s="61" t="s">
        <v>235</v>
      </c>
      <c r="C35" s="34" t="s">
        <v>457</v>
      </c>
      <c r="D35" s="22">
        <v>50</v>
      </c>
      <c r="E35" s="92"/>
      <c r="F35" s="92">
        <f t="shared" si="0"/>
        <v>0</v>
      </c>
      <c r="G35" s="91">
        <v>0.2</v>
      </c>
      <c r="H35" s="92">
        <f t="shared" si="1"/>
        <v>0</v>
      </c>
      <c r="I35" s="60" t="s">
        <v>175</v>
      </c>
      <c r="J35" s="60" t="s">
        <v>168</v>
      </c>
      <c r="K35" s="139" t="s">
        <v>169</v>
      </c>
      <c r="L35" s="23"/>
    </row>
    <row r="36" spans="1:13" ht="60.75" thickBot="1" x14ac:dyDescent="0.3">
      <c r="B36" s="95" t="s">
        <v>236</v>
      </c>
      <c r="C36" s="96" t="s">
        <v>458</v>
      </c>
      <c r="D36" s="62">
        <v>400</v>
      </c>
      <c r="E36" s="94"/>
      <c r="F36" s="94">
        <f t="shared" si="0"/>
        <v>0</v>
      </c>
      <c r="G36" s="97">
        <v>0.2</v>
      </c>
      <c r="H36" s="94">
        <f t="shared" si="1"/>
        <v>0</v>
      </c>
      <c r="I36" s="60" t="s">
        <v>189</v>
      </c>
      <c r="J36" s="60" t="s">
        <v>168</v>
      </c>
      <c r="K36" s="139" t="s">
        <v>169</v>
      </c>
      <c r="L36" s="23"/>
    </row>
    <row r="37" spans="1:13" ht="18" customHeight="1" thickTop="1" thickBot="1" x14ac:dyDescent="0.3">
      <c r="B37" s="158" t="s">
        <v>494</v>
      </c>
      <c r="C37" s="159"/>
      <c r="D37" s="159"/>
      <c r="E37" s="160"/>
      <c r="F37" s="98">
        <f t="shared" ref="F37" si="2">SUM(F4:F36)</f>
        <v>0</v>
      </c>
      <c r="G37" s="122"/>
      <c r="H37" s="98">
        <f>SUM(H4:H36)</f>
        <v>0</v>
      </c>
      <c r="I37" s="53"/>
      <c r="J37" s="53"/>
      <c r="K37" s="54"/>
    </row>
    <row r="38" spans="1:13" ht="15.75" thickTop="1" x14ac:dyDescent="0.25">
      <c r="A38" s="48"/>
      <c r="B38" s="48"/>
      <c r="C38" s="48"/>
      <c r="D38" s="49"/>
      <c r="E38" s="49"/>
      <c r="F38" s="49"/>
      <c r="G38" s="49"/>
      <c r="H38" s="49"/>
      <c r="I38" s="49"/>
      <c r="J38" s="49"/>
      <c r="K38" s="49"/>
      <c r="L38" s="49"/>
      <c r="M38" s="49"/>
    </row>
    <row r="39" spans="1:13" x14ac:dyDescent="0.25">
      <c r="A39" s="48"/>
      <c r="B39" s="48"/>
      <c r="C39" s="48"/>
      <c r="D39" s="49"/>
      <c r="E39" s="49"/>
      <c r="F39" s="49"/>
      <c r="G39" s="49"/>
      <c r="H39" s="49"/>
      <c r="I39" s="49"/>
      <c r="J39" s="49"/>
      <c r="K39" s="49"/>
      <c r="L39" s="49"/>
      <c r="M39" s="49"/>
    </row>
    <row r="40" spans="1:13" x14ac:dyDescent="0.25">
      <c r="A40" s="48"/>
      <c r="B40" s="48"/>
      <c r="C40" s="48"/>
      <c r="D40" s="49"/>
      <c r="E40" s="49"/>
      <c r="F40" s="49"/>
      <c r="G40" s="49"/>
      <c r="H40" s="49"/>
      <c r="I40" s="49"/>
      <c r="J40" s="49"/>
      <c r="K40" s="49"/>
      <c r="L40" s="49"/>
      <c r="M40" s="49"/>
    </row>
    <row r="41" spans="1:13" x14ac:dyDescent="0.25">
      <c r="A41" s="48"/>
      <c r="B41" s="48"/>
      <c r="C41" s="48"/>
      <c r="D41" s="49"/>
      <c r="E41" s="49"/>
      <c r="F41" s="49"/>
      <c r="G41" s="49"/>
      <c r="H41" s="49"/>
      <c r="I41" s="49"/>
      <c r="J41" s="49"/>
      <c r="K41" s="49"/>
      <c r="L41" s="49"/>
      <c r="M41" s="49"/>
    </row>
    <row r="42" spans="1:13" x14ac:dyDescent="0.25">
      <c r="A42" s="48"/>
      <c r="B42" s="48"/>
      <c r="C42" s="48"/>
      <c r="D42" s="49"/>
      <c r="E42" s="49"/>
      <c r="F42" s="49"/>
      <c r="G42" s="49"/>
      <c r="H42" s="49"/>
      <c r="I42" s="49"/>
      <c r="J42" s="49"/>
      <c r="K42" s="49"/>
      <c r="L42" s="49"/>
      <c r="M42" s="49"/>
    </row>
    <row r="43" spans="1:13" x14ac:dyDescent="0.25">
      <c r="A43" s="48"/>
      <c r="B43" s="48"/>
      <c r="C43" s="48"/>
      <c r="D43" s="49"/>
      <c r="E43" s="49"/>
      <c r="F43" s="49"/>
      <c r="G43" s="49"/>
      <c r="H43" s="49"/>
      <c r="I43" s="49"/>
      <c r="J43" s="49"/>
      <c r="K43" s="49"/>
      <c r="L43" s="49"/>
      <c r="M43" s="49"/>
    </row>
    <row r="44" spans="1:13" x14ac:dyDescent="0.25">
      <c r="A44" s="48"/>
      <c r="B44" s="48"/>
      <c r="C44" s="48"/>
      <c r="D44" s="49"/>
      <c r="E44" s="49"/>
      <c r="F44" s="49"/>
      <c r="G44" s="49"/>
      <c r="H44" s="49"/>
      <c r="I44" s="49"/>
      <c r="J44" s="49"/>
      <c r="K44" s="49"/>
      <c r="L44" s="49"/>
      <c r="M44" s="49"/>
    </row>
    <row r="45" spans="1:13" x14ac:dyDescent="0.25">
      <c r="A45" s="48"/>
      <c r="B45" s="48"/>
      <c r="C45" s="48"/>
      <c r="D45" s="49"/>
      <c r="E45" s="49"/>
      <c r="F45" s="49"/>
      <c r="G45" s="49"/>
      <c r="H45" s="49"/>
      <c r="I45" s="49"/>
      <c r="J45" s="49"/>
      <c r="K45" s="49"/>
      <c r="L45" s="49"/>
      <c r="M45" s="49"/>
    </row>
    <row r="46" spans="1:13" x14ac:dyDescent="0.25">
      <c r="A46" s="48"/>
      <c r="B46" s="48"/>
      <c r="C46" s="48"/>
      <c r="D46" s="49"/>
      <c r="E46" s="49"/>
      <c r="F46" s="49"/>
      <c r="G46" s="49"/>
      <c r="H46" s="49"/>
      <c r="I46" s="49"/>
      <c r="J46" s="49"/>
      <c r="K46" s="49"/>
      <c r="L46" s="49"/>
      <c r="M46" s="49"/>
    </row>
    <row r="47" spans="1:13" x14ac:dyDescent="0.25">
      <c r="A47" s="48"/>
      <c r="B47" s="48"/>
      <c r="C47" s="48"/>
      <c r="D47" s="49"/>
      <c r="E47" s="49"/>
      <c r="F47" s="49"/>
      <c r="G47" s="49"/>
      <c r="H47" s="49"/>
      <c r="I47" s="49"/>
      <c r="J47" s="49"/>
      <c r="K47" s="49"/>
      <c r="L47" s="49"/>
      <c r="M47" s="49"/>
    </row>
    <row r="48" spans="1:13" ht="18" customHeight="1" x14ac:dyDescent="0.25">
      <c r="B48" s="50"/>
      <c r="C48" s="51"/>
      <c r="D48" s="52"/>
      <c r="E48" s="52"/>
      <c r="F48" s="52"/>
      <c r="G48" s="52"/>
      <c r="H48" s="52"/>
      <c r="I48" s="53"/>
      <c r="J48" s="53"/>
      <c r="K48" s="54"/>
    </row>
    <row r="50" spans="1:3" x14ac:dyDescent="0.25">
      <c r="A50" s="47"/>
      <c r="B50" s="47"/>
      <c r="C50" s="47"/>
    </row>
    <row r="61" spans="1:3" x14ac:dyDescent="0.25">
      <c r="A61" s="47"/>
      <c r="B61" s="47"/>
      <c r="C61" s="47"/>
    </row>
    <row r="62" spans="1:3" x14ac:dyDescent="0.25">
      <c r="A62" s="47"/>
      <c r="B62" s="47"/>
      <c r="C62" s="47"/>
    </row>
  </sheetData>
  <mergeCells count="2">
    <mergeCell ref="B1:I1"/>
    <mergeCell ref="B37:E37"/>
  </mergeCells>
  <pageMargins left="0.7" right="0.7" top="0.75" bottom="0.75" header="0.3" footer="0.3"/>
  <pageSetup paperSize="9" scale="4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33"/>
  <sheetViews>
    <sheetView topLeftCell="C1" zoomScale="60" zoomScaleNormal="60" workbookViewId="0">
      <selection activeCell="L5" sqref="L5:L31"/>
    </sheetView>
  </sheetViews>
  <sheetFormatPr baseColWidth="10" defaultColWidth="11.42578125" defaultRowHeight="15" x14ac:dyDescent="0.25"/>
  <cols>
    <col min="2" max="2" width="49.85546875" bestFit="1" customWidth="1"/>
    <col min="3" max="3" width="99.7109375" bestFit="1" customWidth="1"/>
    <col min="4" max="4" width="19" bestFit="1" customWidth="1"/>
    <col min="5" max="8" width="19" customWidth="1"/>
    <col min="9" max="9" width="25.42578125" bestFit="1" customWidth="1"/>
    <col min="10" max="10" width="15.85546875" bestFit="1" customWidth="1"/>
    <col min="11" max="11" width="28.7109375" bestFit="1" customWidth="1"/>
    <col min="12" max="12" width="17.5703125" bestFit="1" customWidth="1"/>
  </cols>
  <sheetData>
    <row r="1" spans="2:12" ht="143.25" customHeight="1" thickTop="1" thickBot="1" x14ac:dyDescent="0.3">
      <c r="B1" s="1" t="s">
        <v>572</v>
      </c>
      <c r="C1" s="150"/>
      <c r="D1" s="150"/>
      <c r="E1" s="150"/>
      <c r="F1" s="150"/>
      <c r="G1" s="150"/>
      <c r="H1" s="150"/>
      <c r="I1" s="151"/>
    </row>
    <row r="2" spans="2:12" ht="15.75" thickTop="1" x14ac:dyDescent="0.25"/>
    <row r="3" spans="2:12" ht="15.75" thickBot="1" x14ac:dyDescent="0.3"/>
    <row r="4" spans="2:12" ht="87" customHeight="1" thickTop="1" thickBot="1" x14ac:dyDescent="0.3">
      <c r="B4" s="2" t="s">
        <v>0</v>
      </c>
      <c r="C4" s="2" t="s">
        <v>1</v>
      </c>
      <c r="D4" s="2" t="s">
        <v>165</v>
      </c>
      <c r="E4" s="2" t="s">
        <v>459</v>
      </c>
      <c r="F4" s="2" t="s">
        <v>492</v>
      </c>
      <c r="G4" s="2" t="s">
        <v>461</v>
      </c>
      <c r="H4" s="2" t="s">
        <v>462</v>
      </c>
      <c r="I4" s="2" t="s">
        <v>3</v>
      </c>
      <c r="J4" s="3" t="s">
        <v>4</v>
      </c>
      <c r="K4" s="77" t="s">
        <v>5</v>
      </c>
      <c r="L4" s="140" t="s">
        <v>580</v>
      </c>
    </row>
    <row r="5" spans="2:12" ht="66" customHeight="1" thickBot="1" x14ac:dyDescent="0.3">
      <c r="B5" s="16" t="s">
        <v>237</v>
      </c>
      <c r="C5" s="26" t="s">
        <v>238</v>
      </c>
      <c r="D5" s="28">
        <v>2500</v>
      </c>
      <c r="E5" s="92"/>
      <c r="F5" s="92">
        <f>E5*D5</f>
        <v>0</v>
      </c>
      <c r="G5" s="91">
        <v>0.2</v>
      </c>
      <c r="H5" s="92">
        <f>F5*D5</f>
        <v>0</v>
      </c>
      <c r="I5" s="17" t="s">
        <v>239</v>
      </c>
      <c r="J5" s="29" t="s">
        <v>240</v>
      </c>
      <c r="K5" s="17" t="s">
        <v>241</v>
      </c>
      <c r="L5" s="23">
        <v>1</v>
      </c>
    </row>
    <row r="6" spans="2:12" ht="66" customHeight="1" thickBot="1" x14ac:dyDescent="0.3">
      <c r="B6" s="16" t="s">
        <v>242</v>
      </c>
      <c r="C6" s="26" t="s">
        <v>243</v>
      </c>
      <c r="D6" s="28">
        <v>100</v>
      </c>
      <c r="E6" s="92"/>
      <c r="F6" s="92">
        <f t="shared" ref="F6:F31" si="0">E6*D6</f>
        <v>0</v>
      </c>
      <c r="G6" s="91">
        <v>0.2</v>
      </c>
      <c r="H6" s="92">
        <f t="shared" ref="H6:H31" si="1">F6*D6</f>
        <v>0</v>
      </c>
      <c r="I6" s="17" t="s">
        <v>239</v>
      </c>
      <c r="J6" s="23" t="s">
        <v>168</v>
      </c>
      <c r="K6" s="17" t="s">
        <v>241</v>
      </c>
      <c r="L6" s="23">
        <v>1</v>
      </c>
    </row>
    <row r="7" spans="2:12" ht="66" customHeight="1" thickBot="1" x14ac:dyDescent="0.3">
      <c r="B7" s="43" t="s">
        <v>244</v>
      </c>
      <c r="C7" s="64" t="s">
        <v>245</v>
      </c>
      <c r="D7" s="99">
        <v>200</v>
      </c>
      <c r="E7" s="94"/>
      <c r="F7" s="94">
        <f t="shared" si="0"/>
        <v>0</v>
      </c>
      <c r="G7" s="97">
        <v>0.2</v>
      </c>
      <c r="H7" s="94">
        <f t="shared" si="1"/>
        <v>0</v>
      </c>
      <c r="I7" s="109" t="s">
        <v>239</v>
      </c>
      <c r="J7" s="46" t="s">
        <v>168</v>
      </c>
      <c r="K7" s="109" t="s">
        <v>241</v>
      </c>
      <c r="L7" s="23">
        <v>1</v>
      </c>
    </row>
    <row r="8" spans="2:12" ht="66" customHeight="1" thickBot="1" x14ac:dyDescent="0.3">
      <c r="B8" s="16" t="s">
        <v>527</v>
      </c>
      <c r="C8" s="26" t="s">
        <v>526</v>
      </c>
      <c r="D8" s="115">
        <v>4</v>
      </c>
      <c r="E8" s="92"/>
      <c r="F8" s="94">
        <f>E8*D8</f>
        <v>0</v>
      </c>
      <c r="G8" s="97">
        <v>0.2</v>
      </c>
      <c r="H8" s="94">
        <f t="shared" si="1"/>
        <v>0</v>
      </c>
      <c r="I8" s="17"/>
      <c r="J8" s="23" t="s">
        <v>525</v>
      </c>
      <c r="K8" s="109" t="s">
        <v>241</v>
      </c>
      <c r="L8" s="23">
        <v>1</v>
      </c>
    </row>
    <row r="9" spans="2:12" ht="66" customHeight="1" thickBot="1" x14ac:dyDescent="0.3">
      <c r="B9" s="16" t="s">
        <v>528</v>
      </c>
      <c r="C9" s="26" t="s">
        <v>529</v>
      </c>
      <c r="D9" s="115">
        <v>50</v>
      </c>
      <c r="E9" s="92"/>
      <c r="F9" s="94">
        <f t="shared" si="0"/>
        <v>0</v>
      </c>
      <c r="G9" s="97">
        <v>0.2</v>
      </c>
      <c r="H9" s="94">
        <f t="shared" si="1"/>
        <v>0</v>
      </c>
      <c r="I9" s="17"/>
      <c r="J9" s="23" t="s">
        <v>525</v>
      </c>
      <c r="K9" s="109" t="s">
        <v>241</v>
      </c>
      <c r="L9" s="23">
        <v>1</v>
      </c>
    </row>
    <row r="10" spans="2:12" ht="66" customHeight="1" thickBot="1" x14ac:dyDescent="0.3">
      <c r="B10" s="16" t="s">
        <v>502</v>
      </c>
      <c r="C10" s="26" t="s">
        <v>503</v>
      </c>
      <c r="D10" s="115">
        <v>1</v>
      </c>
      <c r="E10" s="92"/>
      <c r="F10" s="94">
        <f t="shared" si="0"/>
        <v>0</v>
      </c>
      <c r="G10" s="97">
        <v>0.2</v>
      </c>
      <c r="H10" s="94">
        <f t="shared" si="1"/>
        <v>0</v>
      </c>
      <c r="I10" s="17"/>
      <c r="J10" s="23" t="s">
        <v>525</v>
      </c>
      <c r="K10" s="109" t="s">
        <v>241</v>
      </c>
      <c r="L10" s="23">
        <v>1</v>
      </c>
    </row>
    <row r="11" spans="2:12" ht="66" customHeight="1" thickBot="1" x14ac:dyDescent="0.3">
      <c r="B11" s="16" t="s">
        <v>502</v>
      </c>
      <c r="C11" s="26" t="s">
        <v>504</v>
      </c>
      <c r="D11" s="115">
        <v>1</v>
      </c>
      <c r="E11" s="92"/>
      <c r="F11" s="94">
        <f t="shared" si="0"/>
        <v>0</v>
      </c>
      <c r="G11" s="97">
        <v>0.2</v>
      </c>
      <c r="H11" s="94">
        <f t="shared" si="1"/>
        <v>0</v>
      </c>
      <c r="I11" s="17"/>
      <c r="J11" s="23" t="s">
        <v>525</v>
      </c>
      <c r="K11" s="109" t="s">
        <v>241</v>
      </c>
      <c r="L11" s="23">
        <v>1</v>
      </c>
    </row>
    <row r="12" spans="2:12" ht="66" customHeight="1" thickBot="1" x14ac:dyDescent="0.3">
      <c r="B12" s="16" t="s">
        <v>502</v>
      </c>
      <c r="C12" s="26" t="s">
        <v>505</v>
      </c>
      <c r="D12" s="115">
        <v>1</v>
      </c>
      <c r="E12" s="92"/>
      <c r="F12" s="94">
        <f t="shared" si="0"/>
        <v>0</v>
      </c>
      <c r="G12" s="97">
        <v>0.2</v>
      </c>
      <c r="H12" s="94">
        <f t="shared" si="1"/>
        <v>0</v>
      </c>
      <c r="I12" s="17"/>
      <c r="J12" s="23" t="s">
        <v>525</v>
      </c>
      <c r="K12" s="109" t="s">
        <v>241</v>
      </c>
      <c r="L12" s="23">
        <v>1</v>
      </c>
    </row>
    <row r="13" spans="2:12" ht="66" customHeight="1" thickBot="1" x14ac:dyDescent="0.3">
      <c r="B13" s="16" t="s">
        <v>502</v>
      </c>
      <c r="C13" s="26" t="s">
        <v>506</v>
      </c>
      <c r="D13" s="115">
        <v>1</v>
      </c>
      <c r="E13" s="92"/>
      <c r="F13" s="94">
        <f t="shared" si="0"/>
        <v>0</v>
      </c>
      <c r="G13" s="97">
        <v>0.2</v>
      </c>
      <c r="H13" s="94">
        <f t="shared" si="1"/>
        <v>0</v>
      </c>
      <c r="I13" s="17"/>
      <c r="J13" s="23" t="s">
        <v>525</v>
      </c>
      <c r="K13" s="109" t="s">
        <v>241</v>
      </c>
      <c r="L13" s="23">
        <v>1</v>
      </c>
    </row>
    <row r="14" spans="2:12" ht="66" customHeight="1" thickBot="1" x14ac:dyDescent="0.3">
      <c r="B14" s="16" t="s">
        <v>502</v>
      </c>
      <c r="C14" s="26" t="s">
        <v>507</v>
      </c>
      <c r="D14" s="115">
        <v>1</v>
      </c>
      <c r="E14" s="92"/>
      <c r="F14" s="94">
        <f t="shared" si="0"/>
        <v>0</v>
      </c>
      <c r="G14" s="97">
        <v>0.2</v>
      </c>
      <c r="H14" s="94">
        <f t="shared" si="1"/>
        <v>0</v>
      </c>
      <c r="I14" s="17"/>
      <c r="J14" s="23" t="s">
        <v>525</v>
      </c>
      <c r="K14" s="109" t="s">
        <v>241</v>
      </c>
      <c r="L14" s="23">
        <v>1</v>
      </c>
    </row>
    <row r="15" spans="2:12" ht="66" customHeight="1" thickBot="1" x14ac:dyDescent="0.3">
      <c r="B15" s="16" t="s">
        <v>502</v>
      </c>
      <c r="C15" s="26" t="s">
        <v>508</v>
      </c>
      <c r="D15" s="115">
        <v>1</v>
      </c>
      <c r="E15" s="92"/>
      <c r="F15" s="94">
        <f t="shared" si="0"/>
        <v>0</v>
      </c>
      <c r="G15" s="97">
        <v>0.2</v>
      </c>
      <c r="H15" s="94">
        <f t="shared" si="1"/>
        <v>0</v>
      </c>
      <c r="I15" s="17"/>
      <c r="J15" s="23" t="s">
        <v>525</v>
      </c>
      <c r="K15" s="109" t="s">
        <v>241</v>
      </c>
      <c r="L15" s="23">
        <v>1</v>
      </c>
    </row>
    <row r="16" spans="2:12" ht="66" customHeight="1" thickBot="1" x14ac:dyDescent="0.3">
      <c r="B16" s="16" t="s">
        <v>502</v>
      </c>
      <c r="C16" s="26" t="s">
        <v>509</v>
      </c>
      <c r="D16" s="115">
        <v>1</v>
      </c>
      <c r="E16" s="92"/>
      <c r="F16" s="94">
        <f t="shared" si="0"/>
        <v>0</v>
      </c>
      <c r="G16" s="97">
        <v>0.2</v>
      </c>
      <c r="H16" s="94">
        <f t="shared" si="1"/>
        <v>0</v>
      </c>
      <c r="I16" s="17"/>
      <c r="J16" s="23" t="s">
        <v>525</v>
      </c>
      <c r="K16" s="109" t="s">
        <v>241</v>
      </c>
      <c r="L16" s="23">
        <v>1</v>
      </c>
    </row>
    <row r="17" spans="2:12" ht="66" customHeight="1" thickBot="1" x14ac:dyDescent="0.3">
      <c r="B17" s="16" t="s">
        <v>502</v>
      </c>
      <c r="C17" s="26" t="s">
        <v>510</v>
      </c>
      <c r="D17" s="115">
        <v>1</v>
      </c>
      <c r="E17" s="92"/>
      <c r="F17" s="94">
        <f t="shared" si="0"/>
        <v>0</v>
      </c>
      <c r="G17" s="97">
        <v>0.2</v>
      </c>
      <c r="H17" s="94">
        <f t="shared" si="1"/>
        <v>0</v>
      </c>
      <c r="I17" s="17"/>
      <c r="J17" s="23" t="s">
        <v>525</v>
      </c>
      <c r="K17" s="109" t="s">
        <v>241</v>
      </c>
      <c r="L17" s="23">
        <v>1</v>
      </c>
    </row>
    <row r="18" spans="2:12" ht="66" customHeight="1" thickBot="1" x14ac:dyDescent="0.3">
      <c r="B18" s="16" t="s">
        <v>502</v>
      </c>
      <c r="C18" s="26" t="s">
        <v>511</v>
      </c>
      <c r="D18" s="115">
        <v>1</v>
      </c>
      <c r="E18" s="92"/>
      <c r="F18" s="94">
        <f t="shared" si="0"/>
        <v>0</v>
      </c>
      <c r="G18" s="97">
        <v>0.2</v>
      </c>
      <c r="H18" s="94">
        <f t="shared" si="1"/>
        <v>0</v>
      </c>
      <c r="I18" s="17"/>
      <c r="J18" s="23" t="s">
        <v>525</v>
      </c>
      <c r="K18" s="109" t="s">
        <v>241</v>
      </c>
      <c r="L18" s="23">
        <v>1</v>
      </c>
    </row>
    <row r="19" spans="2:12" ht="66" customHeight="1" thickBot="1" x14ac:dyDescent="0.3">
      <c r="B19" s="16" t="s">
        <v>502</v>
      </c>
      <c r="C19" s="26" t="s">
        <v>512</v>
      </c>
      <c r="D19" s="115">
        <v>1</v>
      </c>
      <c r="E19" s="92"/>
      <c r="F19" s="94">
        <f t="shared" si="0"/>
        <v>0</v>
      </c>
      <c r="G19" s="97">
        <v>0.2</v>
      </c>
      <c r="H19" s="94">
        <f t="shared" si="1"/>
        <v>0</v>
      </c>
      <c r="I19" s="17"/>
      <c r="J19" s="23" t="s">
        <v>525</v>
      </c>
      <c r="K19" s="109" t="s">
        <v>241</v>
      </c>
      <c r="L19" s="23">
        <v>1</v>
      </c>
    </row>
    <row r="20" spans="2:12" ht="66" customHeight="1" thickBot="1" x14ac:dyDescent="0.3">
      <c r="B20" s="16" t="s">
        <v>502</v>
      </c>
      <c r="C20" s="26" t="s">
        <v>513</v>
      </c>
      <c r="D20" s="115">
        <v>1</v>
      </c>
      <c r="E20" s="92"/>
      <c r="F20" s="94">
        <f t="shared" si="0"/>
        <v>0</v>
      </c>
      <c r="G20" s="97">
        <v>0.2</v>
      </c>
      <c r="H20" s="94">
        <f t="shared" si="1"/>
        <v>0</v>
      </c>
      <c r="I20" s="17"/>
      <c r="J20" s="23" t="s">
        <v>525</v>
      </c>
      <c r="K20" s="109" t="s">
        <v>241</v>
      </c>
      <c r="L20" s="23">
        <v>1</v>
      </c>
    </row>
    <row r="21" spans="2:12" ht="66" customHeight="1" thickBot="1" x14ac:dyDescent="0.3">
      <c r="B21" s="16" t="s">
        <v>502</v>
      </c>
      <c r="C21" s="26" t="s">
        <v>514</v>
      </c>
      <c r="D21" s="115">
        <v>1</v>
      </c>
      <c r="E21" s="92"/>
      <c r="F21" s="94">
        <f t="shared" si="0"/>
        <v>0</v>
      </c>
      <c r="G21" s="97">
        <v>0.2</v>
      </c>
      <c r="H21" s="94">
        <f t="shared" si="1"/>
        <v>0</v>
      </c>
      <c r="I21" s="17"/>
      <c r="J21" s="23" t="s">
        <v>525</v>
      </c>
      <c r="K21" s="109" t="s">
        <v>241</v>
      </c>
      <c r="L21" s="23">
        <v>1</v>
      </c>
    </row>
    <row r="22" spans="2:12" ht="66" customHeight="1" thickBot="1" x14ac:dyDescent="0.3">
      <c r="B22" s="16" t="s">
        <v>502</v>
      </c>
      <c r="C22" s="26" t="s">
        <v>515</v>
      </c>
      <c r="D22" s="115">
        <v>1</v>
      </c>
      <c r="E22" s="92"/>
      <c r="F22" s="94">
        <f t="shared" si="0"/>
        <v>0</v>
      </c>
      <c r="G22" s="97">
        <v>0.2</v>
      </c>
      <c r="H22" s="94">
        <f t="shared" si="1"/>
        <v>0</v>
      </c>
      <c r="I22" s="17"/>
      <c r="J22" s="23" t="s">
        <v>525</v>
      </c>
      <c r="K22" s="109" t="s">
        <v>241</v>
      </c>
      <c r="L22" s="23">
        <v>1</v>
      </c>
    </row>
    <row r="23" spans="2:12" ht="66" customHeight="1" thickBot="1" x14ac:dyDescent="0.3">
      <c r="B23" s="16" t="s">
        <v>502</v>
      </c>
      <c r="C23" s="26" t="s">
        <v>516</v>
      </c>
      <c r="D23" s="115">
        <v>1</v>
      </c>
      <c r="E23" s="92"/>
      <c r="F23" s="94">
        <f t="shared" si="0"/>
        <v>0</v>
      </c>
      <c r="G23" s="97">
        <v>0.2</v>
      </c>
      <c r="H23" s="94">
        <f t="shared" si="1"/>
        <v>0</v>
      </c>
      <c r="I23" s="17"/>
      <c r="J23" s="23" t="s">
        <v>525</v>
      </c>
      <c r="K23" s="109" t="s">
        <v>241</v>
      </c>
      <c r="L23" s="23">
        <v>1</v>
      </c>
    </row>
    <row r="24" spans="2:12" ht="66" customHeight="1" thickBot="1" x14ac:dyDescent="0.3">
      <c r="B24" s="16" t="s">
        <v>502</v>
      </c>
      <c r="C24" s="26" t="s">
        <v>517</v>
      </c>
      <c r="D24" s="115">
        <v>1</v>
      </c>
      <c r="E24" s="92"/>
      <c r="F24" s="94">
        <f t="shared" si="0"/>
        <v>0</v>
      </c>
      <c r="G24" s="97">
        <v>0.2</v>
      </c>
      <c r="H24" s="94">
        <f t="shared" si="1"/>
        <v>0</v>
      </c>
      <c r="I24" s="17"/>
      <c r="J24" s="23" t="s">
        <v>525</v>
      </c>
      <c r="K24" s="109" t="s">
        <v>241</v>
      </c>
      <c r="L24" s="23">
        <v>1</v>
      </c>
    </row>
    <row r="25" spans="2:12" ht="66" customHeight="1" thickBot="1" x14ac:dyDescent="0.3">
      <c r="B25" s="16" t="s">
        <v>502</v>
      </c>
      <c r="C25" s="26" t="s">
        <v>518</v>
      </c>
      <c r="D25" s="115">
        <v>1</v>
      </c>
      <c r="E25" s="92"/>
      <c r="F25" s="94">
        <f t="shared" si="0"/>
        <v>0</v>
      </c>
      <c r="G25" s="97">
        <v>0.2</v>
      </c>
      <c r="H25" s="94">
        <f t="shared" si="1"/>
        <v>0</v>
      </c>
      <c r="I25" s="17"/>
      <c r="J25" s="23" t="s">
        <v>525</v>
      </c>
      <c r="K25" s="109" t="s">
        <v>241</v>
      </c>
      <c r="L25" s="23">
        <v>1</v>
      </c>
    </row>
    <row r="26" spans="2:12" ht="66" customHeight="1" thickBot="1" x14ac:dyDescent="0.3">
      <c r="B26" s="16" t="s">
        <v>502</v>
      </c>
      <c r="C26" s="26" t="s">
        <v>519</v>
      </c>
      <c r="D26" s="115">
        <v>1</v>
      </c>
      <c r="E26" s="92"/>
      <c r="F26" s="94">
        <f t="shared" si="0"/>
        <v>0</v>
      </c>
      <c r="G26" s="97">
        <v>0.2</v>
      </c>
      <c r="H26" s="94">
        <f t="shared" si="1"/>
        <v>0</v>
      </c>
      <c r="I26" s="17"/>
      <c r="J26" s="23" t="s">
        <v>525</v>
      </c>
      <c r="K26" s="109" t="s">
        <v>241</v>
      </c>
      <c r="L26" s="23">
        <v>1</v>
      </c>
    </row>
    <row r="27" spans="2:12" ht="66" customHeight="1" thickBot="1" x14ac:dyDescent="0.3">
      <c r="B27" s="16" t="s">
        <v>502</v>
      </c>
      <c r="C27" s="26" t="s">
        <v>520</v>
      </c>
      <c r="D27" s="115">
        <v>1</v>
      </c>
      <c r="E27" s="92"/>
      <c r="F27" s="94">
        <f t="shared" si="0"/>
        <v>0</v>
      </c>
      <c r="G27" s="97">
        <v>0.2</v>
      </c>
      <c r="H27" s="94">
        <f t="shared" si="1"/>
        <v>0</v>
      </c>
      <c r="I27" s="17"/>
      <c r="J27" s="23" t="s">
        <v>525</v>
      </c>
      <c r="K27" s="109" t="s">
        <v>241</v>
      </c>
      <c r="L27" s="23">
        <v>1</v>
      </c>
    </row>
    <row r="28" spans="2:12" ht="66" customHeight="1" thickBot="1" x14ac:dyDescent="0.3">
      <c r="B28" s="16" t="s">
        <v>502</v>
      </c>
      <c r="C28" s="26" t="s">
        <v>521</v>
      </c>
      <c r="D28" s="115">
        <v>1</v>
      </c>
      <c r="E28" s="92"/>
      <c r="F28" s="94">
        <f t="shared" si="0"/>
        <v>0</v>
      </c>
      <c r="G28" s="97">
        <v>0.2</v>
      </c>
      <c r="H28" s="94">
        <f t="shared" si="1"/>
        <v>0</v>
      </c>
      <c r="I28" s="17"/>
      <c r="J28" s="23" t="s">
        <v>525</v>
      </c>
      <c r="K28" s="109" t="s">
        <v>241</v>
      </c>
      <c r="L28" s="23">
        <v>1</v>
      </c>
    </row>
    <row r="29" spans="2:12" ht="66" customHeight="1" thickBot="1" x14ac:dyDescent="0.3">
      <c r="B29" s="16" t="s">
        <v>502</v>
      </c>
      <c r="C29" s="26" t="s">
        <v>522</v>
      </c>
      <c r="D29" s="115">
        <v>1</v>
      </c>
      <c r="E29" s="92"/>
      <c r="F29" s="94">
        <f t="shared" si="0"/>
        <v>0</v>
      </c>
      <c r="G29" s="97">
        <v>0.2</v>
      </c>
      <c r="H29" s="94">
        <f t="shared" si="1"/>
        <v>0</v>
      </c>
      <c r="I29" s="17"/>
      <c r="J29" s="23" t="s">
        <v>525</v>
      </c>
      <c r="K29" s="109" t="s">
        <v>241</v>
      </c>
      <c r="L29" s="23">
        <v>1</v>
      </c>
    </row>
    <row r="30" spans="2:12" ht="66" customHeight="1" thickBot="1" x14ac:dyDescent="0.3">
      <c r="B30" s="16" t="s">
        <v>502</v>
      </c>
      <c r="C30" s="26" t="s">
        <v>523</v>
      </c>
      <c r="D30" s="115">
        <v>1</v>
      </c>
      <c r="E30" s="92"/>
      <c r="F30" s="94">
        <f t="shared" si="0"/>
        <v>0</v>
      </c>
      <c r="G30" s="97">
        <v>0.2</v>
      </c>
      <c r="H30" s="94">
        <f t="shared" si="1"/>
        <v>0</v>
      </c>
      <c r="I30" s="17"/>
      <c r="J30" s="23" t="s">
        <v>525</v>
      </c>
      <c r="K30" s="109" t="s">
        <v>241</v>
      </c>
      <c r="L30" s="23">
        <v>1</v>
      </c>
    </row>
    <row r="31" spans="2:12" ht="66" customHeight="1" thickBot="1" x14ac:dyDescent="0.3">
      <c r="B31" s="43" t="s">
        <v>502</v>
      </c>
      <c r="C31" s="114" t="s">
        <v>524</v>
      </c>
      <c r="D31" s="115">
        <v>1</v>
      </c>
      <c r="E31" s="94"/>
      <c r="F31" s="94">
        <f t="shared" si="0"/>
        <v>0</v>
      </c>
      <c r="G31" s="97">
        <v>0.2</v>
      </c>
      <c r="H31" s="94">
        <f t="shared" si="1"/>
        <v>0</v>
      </c>
      <c r="I31" s="17"/>
      <c r="J31" s="23" t="s">
        <v>525</v>
      </c>
      <c r="K31" s="17" t="s">
        <v>241</v>
      </c>
      <c r="L31" s="23">
        <v>1</v>
      </c>
    </row>
    <row r="32" spans="2:12" ht="16.5" thickTop="1" thickBot="1" x14ac:dyDescent="0.3">
      <c r="B32" s="161" t="s">
        <v>495</v>
      </c>
      <c r="C32" s="162"/>
      <c r="D32" s="162"/>
      <c r="E32" s="163"/>
      <c r="F32" s="100">
        <f t="shared" ref="F32" si="2">SUM(F5:F7)</f>
        <v>0</v>
      </c>
      <c r="G32" s="123"/>
      <c r="H32" s="100">
        <f>SUM(H5:H7)</f>
        <v>0</v>
      </c>
    </row>
    <row r="33" spans="10:10" ht="15.75" thickTop="1" x14ac:dyDescent="0.25">
      <c r="J33" s="55"/>
    </row>
  </sheetData>
  <mergeCells count="2">
    <mergeCell ref="B1:I1"/>
    <mergeCell ref="B32:E32"/>
  </mergeCells>
  <pageMargins left="0.7" right="0.7" top="0.75" bottom="0.75" header="0.3" footer="0.3"/>
  <pageSetup paperSize="9" scale="3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
  <sheetViews>
    <sheetView topLeftCell="F10" zoomScale="80" zoomScaleNormal="80" workbookViewId="0">
      <selection activeCell="K6" sqref="K6"/>
    </sheetView>
  </sheetViews>
  <sheetFormatPr baseColWidth="10" defaultColWidth="11.42578125" defaultRowHeight="15" x14ac:dyDescent="0.25"/>
  <cols>
    <col min="2" max="2" width="32.85546875" bestFit="1" customWidth="1"/>
    <col min="3" max="3" width="91" bestFit="1" customWidth="1"/>
    <col min="4" max="4" width="22.42578125" bestFit="1" customWidth="1"/>
    <col min="5" max="8" width="22.42578125" customWidth="1"/>
    <col min="9" max="9" width="18" bestFit="1" customWidth="1"/>
    <col min="10" max="10" width="27.7109375" bestFit="1" customWidth="1"/>
    <col min="11" max="11" width="83.7109375" bestFit="1" customWidth="1"/>
  </cols>
  <sheetData>
    <row r="1" spans="2:12" ht="132" customHeight="1" thickTop="1" thickBot="1" x14ac:dyDescent="0.3">
      <c r="B1" s="1" t="s">
        <v>573</v>
      </c>
      <c r="C1" s="150"/>
      <c r="D1" s="150"/>
      <c r="E1" s="150"/>
      <c r="F1" s="150"/>
      <c r="G1" s="150"/>
      <c r="H1" s="150"/>
      <c r="I1" s="151"/>
    </row>
    <row r="2" spans="2:12" ht="16.5" thickTop="1" thickBot="1" x14ac:dyDescent="0.3"/>
    <row r="3" spans="2:12" ht="66" customHeight="1" thickTop="1" thickBot="1" x14ac:dyDescent="0.3">
      <c r="B3" s="2" t="s">
        <v>0</v>
      </c>
      <c r="C3" s="2" t="s">
        <v>1</v>
      </c>
      <c r="D3" s="2" t="s">
        <v>246</v>
      </c>
      <c r="E3" s="2" t="s">
        <v>459</v>
      </c>
      <c r="F3" s="2" t="s">
        <v>492</v>
      </c>
      <c r="G3" s="2" t="s">
        <v>461</v>
      </c>
      <c r="H3" s="2" t="s">
        <v>462</v>
      </c>
      <c r="I3" s="2" t="s">
        <v>3</v>
      </c>
      <c r="J3" s="3" t="s">
        <v>4</v>
      </c>
      <c r="K3" s="77" t="s">
        <v>5</v>
      </c>
      <c r="L3" s="140" t="s">
        <v>580</v>
      </c>
    </row>
    <row r="4" spans="2:12" ht="66" customHeight="1" thickBot="1" x14ac:dyDescent="0.3">
      <c r="B4" s="30" t="s">
        <v>247</v>
      </c>
      <c r="C4" s="30" t="s">
        <v>248</v>
      </c>
      <c r="D4" s="31">
        <v>700</v>
      </c>
      <c r="E4" s="93"/>
      <c r="F4" s="93">
        <f>E4*D4</f>
        <v>0</v>
      </c>
      <c r="G4" s="101">
        <v>0.2</v>
      </c>
      <c r="H4" s="93">
        <f>F4*1.2</f>
        <v>0</v>
      </c>
      <c r="I4" s="10" t="s">
        <v>249</v>
      </c>
      <c r="J4" s="32" t="s">
        <v>250</v>
      </c>
      <c r="K4" s="139" t="s">
        <v>251</v>
      </c>
      <c r="L4" s="23"/>
    </row>
    <row r="5" spans="2:12" ht="66" customHeight="1" thickBot="1" x14ac:dyDescent="0.3">
      <c r="B5" s="30" t="s">
        <v>252</v>
      </c>
      <c r="C5" s="30" t="s">
        <v>253</v>
      </c>
      <c r="D5" s="31">
        <v>2500</v>
      </c>
      <c r="E5" s="93"/>
      <c r="F5" s="93">
        <f t="shared" ref="F5:F15" si="0">E5*D5</f>
        <v>0</v>
      </c>
      <c r="G5" s="101">
        <v>0.2</v>
      </c>
      <c r="H5" s="93">
        <f t="shared" ref="H5:H15" si="1">F5*1.2</f>
        <v>0</v>
      </c>
      <c r="I5" s="10" t="s">
        <v>249</v>
      </c>
      <c r="J5" s="32" t="s">
        <v>254</v>
      </c>
      <c r="K5" s="141" t="s">
        <v>255</v>
      </c>
      <c r="L5" s="23">
        <v>1</v>
      </c>
    </row>
    <row r="6" spans="2:12" ht="102" customHeight="1" thickBot="1" x14ac:dyDescent="0.3">
      <c r="B6" s="30" t="s">
        <v>256</v>
      </c>
      <c r="C6" s="33" t="s">
        <v>257</v>
      </c>
      <c r="D6" s="31">
        <v>50</v>
      </c>
      <c r="E6" s="93"/>
      <c r="F6" s="93">
        <f t="shared" si="0"/>
        <v>0</v>
      </c>
      <c r="G6" s="101">
        <v>0.2</v>
      </c>
      <c r="H6" s="93">
        <f t="shared" si="1"/>
        <v>0</v>
      </c>
      <c r="I6" s="10" t="s">
        <v>249</v>
      </c>
      <c r="J6" s="32" t="s">
        <v>250</v>
      </c>
      <c r="K6" s="142" t="s">
        <v>258</v>
      </c>
      <c r="L6" s="23"/>
    </row>
    <row r="7" spans="2:12" ht="75" customHeight="1" thickBot="1" x14ac:dyDescent="0.3">
      <c r="B7" s="30" t="s">
        <v>259</v>
      </c>
      <c r="C7" s="30" t="s">
        <v>260</v>
      </c>
      <c r="D7" s="31">
        <v>600</v>
      </c>
      <c r="E7" s="93"/>
      <c r="F7" s="93">
        <f t="shared" si="0"/>
        <v>0</v>
      </c>
      <c r="G7" s="101">
        <v>0.2</v>
      </c>
      <c r="H7" s="93">
        <f t="shared" si="1"/>
        <v>0</v>
      </c>
      <c r="I7" s="10" t="s">
        <v>249</v>
      </c>
      <c r="J7" s="32" t="s">
        <v>261</v>
      </c>
      <c r="K7" s="139" t="s">
        <v>262</v>
      </c>
      <c r="L7" s="23"/>
    </row>
    <row r="8" spans="2:12" ht="75" customHeight="1" thickBot="1" x14ac:dyDescent="0.3">
      <c r="B8" s="30" t="s">
        <v>263</v>
      </c>
      <c r="C8" s="30" t="s">
        <v>567</v>
      </c>
      <c r="D8" s="31">
        <v>600</v>
      </c>
      <c r="E8" s="93"/>
      <c r="F8" s="93">
        <f t="shared" si="0"/>
        <v>0</v>
      </c>
      <c r="G8" s="101">
        <v>0.2</v>
      </c>
      <c r="H8" s="93">
        <f t="shared" si="1"/>
        <v>0</v>
      </c>
      <c r="I8" s="10" t="s">
        <v>249</v>
      </c>
      <c r="J8" s="32" t="s">
        <v>261</v>
      </c>
      <c r="K8" s="139" t="s">
        <v>264</v>
      </c>
      <c r="L8" s="23"/>
    </row>
    <row r="9" spans="2:12" ht="75" customHeight="1" thickBot="1" x14ac:dyDescent="0.3">
      <c r="B9" s="30" t="s">
        <v>265</v>
      </c>
      <c r="C9" s="33" t="s">
        <v>266</v>
      </c>
      <c r="D9" s="31">
        <v>600</v>
      </c>
      <c r="E9" s="93"/>
      <c r="F9" s="93">
        <f t="shared" si="0"/>
        <v>0</v>
      </c>
      <c r="G9" s="101">
        <v>0.2</v>
      </c>
      <c r="H9" s="93">
        <f t="shared" si="1"/>
        <v>0</v>
      </c>
      <c r="I9" s="10" t="s">
        <v>249</v>
      </c>
      <c r="J9" s="32" t="s">
        <v>261</v>
      </c>
      <c r="K9" s="139" t="s">
        <v>267</v>
      </c>
      <c r="L9" s="23"/>
    </row>
    <row r="10" spans="2:12" ht="75" customHeight="1" thickBot="1" x14ac:dyDescent="0.3">
      <c r="B10" s="30" t="s">
        <v>268</v>
      </c>
      <c r="C10" s="33" t="s">
        <v>266</v>
      </c>
      <c r="D10" s="31">
        <v>400</v>
      </c>
      <c r="E10" s="93"/>
      <c r="F10" s="93">
        <f t="shared" si="0"/>
        <v>0</v>
      </c>
      <c r="G10" s="101">
        <v>0.2</v>
      </c>
      <c r="H10" s="93">
        <f t="shared" si="1"/>
        <v>0</v>
      </c>
      <c r="I10" s="10" t="s">
        <v>249</v>
      </c>
      <c r="J10" s="32" t="s">
        <v>269</v>
      </c>
      <c r="K10" s="139" t="s">
        <v>270</v>
      </c>
      <c r="L10" s="23"/>
    </row>
    <row r="11" spans="2:12" ht="75" customHeight="1" thickBot="1" x14ac:dyDescent="0.3">
      <c r="B11" s="35" t="s">
        <v>271</v>
      </c>
      <c r="C11" s="33" t="s">
        <v>272</v>
      </c>
      <c r="D11" s="28">
        <v>500</v>
      </c>
      <c r="E11" s="92"/>
      <c r="F11" s="93">
        <f t="shared" si="0"/>
        <v>0</v>
      </c>
      <c r="G11" s="101">
        <v>0.2</v>
      </c>
      <c r="H11" s="93">
        <f t="shared" si="1"/>
        <v>0</v>
      </c>
      <c r="I11" s="10" t="s">
        <v>189</v>
      </c>
      <c r="J11" s="32" t="s">
        <v>273</v>
      </c>
      <c r="K11" s="139" t="s">
        <v>274</v>
      </c>
      <c r="L11" s="23"/>
    </row>
    <row r="12" spans="2:12" ht="75" customHeight="1" thickBot="1" x14ac:dyDescent="0.3">
      <c r="B12" s="35" t="s">
        <v>275</v>
      </c>
      <c r="C12" s="33" t="s">
        <v>276</v>
      </c>
      <c r="D12" s="28">
        <v>10</v>
      </c>
      <c r="E12" s="92"/>
      <c r="F12" s="93">
        <f t="shared" si="0"/>
        <v>0</v>
      </c>
      <c r="G12" s="101">
        <v>0.2</v>
      </c>
      <c r="H12" s="93">
        <f t="shared" si="1"/>
        <v>0</v>
      </c>
      <c r="I12" s="10" t="s">
        <v>189</v>
      </c>
      <c r="J12" s="32" t="s">
        <v>273</v>
      </c>
      <c r="K12" s="142" t="s">
        <v>277</v>
      </c>
      <c r="L12" s="23"/>
    </row>
    <row r="13" spans="2:12" ht="75" customHeight="1" thickBot="1" x14ac:dyDescent="0.3">
      <c r="B13" s="35" t="s">
        <v>278</v>
      </c>
      <c r="C13" s="30" t="s">
        <v>279</v>
      </c>
      <c r="D13" s="28">
        <v>10</v>
      </c>
      <c r="E13" s="92"/>
      <c r="F13" s="93">
        <f t="shared" si="0"/>
        <v>0</v>
      </c>
      <c r="G13" s="101">
        <v>0.2</v>
      </c>
      <c r="H13" s="93">
        <f t="shared" si="1"/>
        <v>0</v>
      </c>
      <c r="I13" s="10" t="s">
        <v>280</v>
      </c>
      <c r="J13" s="32" t="s">
        <v>273</v>
      </c>
      <c r="K13" s="142" t="s">
        <v>281</v>
      </c>
      <c r="L13" s="23"/>
    </row>
    <row r="14" spans="2:12" ht="75" customHeight="1" thickBot="1" x14ac:dyDescent="0.3">
      <c r="B14" s="35" t="s">
        <v>282</v>
      </c>
      <c r="C14" s="33" t="s">
        <v>283</v>
      </c>
      <c r="D14" s="31">
        <v>800</v>
      </c>
      <c r="E14" s="93"/>
      <c r="F14" s="93">
        <f t="shared" si="0"/>
        <v>0</v>
      </c>
      <c r="G14" s="101">
        <v>0.2</v>
      </c>
      <c r="H14" s="93">
        <f t="shared" si="1"/>
        <v>0</v>
      </c>
      <c r="I14" s="10" t="s">
        <v>284</v>
      </c>
      <c r="J14" s="32" t="s">
        <v>285</v>
      </c>
      <c r="K14" s="142" t="s">
        <v>286</v>
      </c>
      <c r="L14" s="23"/>
    </row>
    <row r="15" spans="2:12" ht="75" customHeight="1" thickBot="1" x14ac:dyDescent="0.3">
      <c r="B15" s="102" t="s">
        <v>287</v>
      </c>
      <c r="C15" s="102" t="s">
        <v>288</v>
      </c>
      <c r="D15" s="99">
        <v>50</v>
      </c>
      <c r="E15" s="94"/>
      <c r="F15" s="103">
        <f t="shared" si="0"/>
        <v>0</v>
      </c>
      <c r="G15" s="104">
        <v>0.2</v>
      </c>
      <c r="H15" s="103">
        <f t="shared" si="1"/>
        <v>0</v>
      </c>
      <c r="I15" s="10" t="s">
        <v>289</v>
      </c>
      <c r="J15" s="32" t="s">
        <v>250</v>
      </c>
      <c r="K15" s="139" t="s">
        <v>290</v>
      </c>
      <c r="L15" s="23"/>
    </row>
    <row r="16" spans="2:12" ht="16.5" thickTop="1" thickBot="1" x14ac:dyDescent="0.3">
      <c r="B16" s="161" t="s">
        <v>496</v>
      </c>
      <c r="C16" s="162"/>
      <c r="D16" s="162"/>
      <c r="E16" s="163"/>
      <c r="F16" s="89">
        <f t="shared" ref="F16:G16" si="2">SUM(F4:F15)</f>
        <v>0</v>
      </c>
      <c r="G16" s="124">
        <f t="shared" si="2"/>
        <v>2.4</v>
      </c>
      <c r="H16" s="89">
        <f>SUM(H4:H15)</f>
        <v>0</v>
      </c>
    </row>
    <row r="17" ht="15.75" thickTop="1" x14ac:dyDescent="0.25"/>
  </sheetData>
  <mergeCells count="2">
    <mergeCell ref="B1:I1"/>
    <mergeCell ref="B16:E16"/>
  </mergeCells>
  <pageMargins left="0.7" right="0.7" top="0.75" bottom="0.75" header="0.3" footer="0.3"/>
  <pageSetup paperSize="9" scale="3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3"/>
  <sheetViews>
    <sheetView topLeftCell="E16" zoomScale="90" zoomScaleNormal="90" workbookViewId="0">
      <selection activeCell="I5" sqref="I5"/>
    </sheetView>
  </sheetViews>
  <sheetFormatPr baseColWidth="10" defaultColWidth="11.42578125" defaultRowHeight="15" x14ac:dyDescent="0.25"/>
  <cols>
    <col min="2" max="2" width="37.28515625" bestFit="1" customWidth="1"/>
    <col min="3" max="3" width="46.42578125" bestFit="1" customWidth="1"/>
    <col min="4" max="4" width="22.42578125" bestFit="1" customWidth="1"/>
    <col min="5" max="8" width="22.42578125" customWidth="1"/>
    <col min="9" max="9" width="18.28515625" bestFit="1" customWidth="1"/>
    <col min="10" max="10" width="17.140625" bestFit="1" customWidth="1"/>
    <col min="11" max="11" width="41.140625" bestFit="1" customWidth="1"/>
  </cols>
  <sheetData>
    <row r="1" spans="2:12" ht="133.5" customHeight="1" thickTop="1" thickBot="1" x14ac:dyDescent="0.3">
      <c r="B1" s="1" t="s">
        <v>574</v>
      </c>
      <c r="C1" s="150"/>
      <c r="D1" s="150"/>
      <c r="E1" s="150"/>
      <c r="F1" s="150"/>
      <c r="G1" s="150"/>
      <c r="H1" s="150"/>
      <c r="I1" s="151"/>
    </row>
    <row r="2" spans="2:12" ht="16.5" thickTop="1" thickBot="1" x14ac:dyDescent="0.3"/>
    <row r="3" spans="2:12" ht="66" customHeight="1" thickBot="1" x14ac:dyDescent="0.3">
      <c r="B3" s="42" t="s">
        <v>0</v>
      </c>
      <c r="C3" s="42" t="s">
        <v>291</v>
      </c>
      <c r="D3" s="42" t="s">
        <v>292</v>
      </c>
      <c r="E3" s="42" t="s">
        <v>459</v>
      </c>
      <c r="F3" s="42" t="s">
        <v>492</v>
      </c>
      <c r="G3" s="42" t="s">
        <v>461</v>
      </c>
      <c r="H3" s="42" t="s">
        <v>462</v>
      </c>
      <c r="I3" s="42" t="s">
        <v>3</v>
      </c>
      <c r="J3" s="81" t="s">
        <v>4</v>
      </c>
      <c r="K3" s="42" t="s">
        <v>5</v>
      </c>
      <c r="L3" s="140" t="s">
        <v>580</v>
      </c>
    </row>
    <row r="4" spans="2:12" ht="90.75" thickBot="1" x14ac:dyDescent="0.3">
      <c r="B4" s="9" t="s">
        <v>293</v>
      </c>
      <c r="C4" s="11" t="s">
        <v>557</v>
      </c>
      <c r="D4" s="67">
        <v>100</v>
      </c>
      <c r="E4" s="92"/>
      <c r="F4" s="92">
        <f>E4*D4</f>
        <v>0</v>
      </c>
      <c r="G4" s="91">
        <v>0.2</v>
      </c>
      <c r="H4" s="92">
        <f>F4*1.2</f>
        <v>0</v>
      </c>
      <c r="I4" s="16" t="s">
        <v>128</v>
      </c>
      <c r="J4" s="8" t="s">
        <v>168</v>
      </c>
      <c r="K4" s="23" t="s">
        <v>294</v>
      </c>
      <c r="L4" s="23"/>
    </row>
    <row r="5" spans="2:12" ht="66" customHeight="1" thickBot="1" x14ac:dyDescent="0.3">
      <c r="B5" s="9" t="s">
        <v>295</v>
      </c>
      <c r="C5" s="11" t="s">
        <v>558</v>
      </c>
      <c r="D5" s="67">
        <v>100</v>
      </c>
      <c r="E5" s="92"/>
      <c r="F5" s="92">
        <f t="shared" ref="F5:F21" si="0">E5*D5</f>
        <v>0</v>
      </c>
      <c r="G5" s="91">
        <v>0.2</v>
      </c>
      <c r="H5" s="92">
        <f t="shared" ref="H5:H21" si="1">F5*1.2</f>
        <v>0</v>
      </c>
      <c r="I5" s="16" t="s">
        <v>96</v>
      </c>
      <c r="J5" s="8" t="s">
        <v>168</v>
      </c>
      <c r="K5" s="23" t="s">
        <v>294</v>
      </c>
      <c r="L5" s="23"/>
    </row>
    <row r="6" spans="2:12" ht="105.75" thickBot="1" x14ac:dyDescent="0.3">
      <c r="B6" s="9" t="s">
        <v>296</v>
      </c>
      <c r="C6" s="17" t="s">
        <v>559</v>
      </c>
      <c r="D6" s="67">
        <v>300</v>
      </c>
      <c r="E6" s="92"/>
      <c r="F6" s="92">
        <f t="shared" si="0"/>
        <v>0</v>
      </c>
      <c r="G6" s="91">
        <v>0.2</v>
      </c>
      <c r="H6" s="92">
        <f t="shared" si="1"/>
        <v>0</v>
      </c>
      <c r="I6" s="16" t="s">
        <v>128</v>
      </c>
      <c r="J6" s="8" t="s">
        <v>168</v>
      </c>
      <c r="K6" s="23" t="s">
        <v>294</v>
      </c>
      <c r="L6" s="23"/>
    </row>
    <row r="7" spans="2:12" ht="66" customHeight="1" thickBot="1" x14ac:dyDescent="0.3">
      <c r="B7" s="9" t="s">
        <v>297</v>
      </c>
      <c r="C7" s="11" t="s">
        <v>555</v>
      </c>
      <c r="D7" s="67">
        <v>400</v>
      </c>
      <c r="E7" s="92"/>
      <c r="F7" s="92">
        <f t="shared" si="0"/>
        <v>0</v>
      </c>
      <c r="G7" s="91">
        <v>0.2</v>
      </c>
      <c r="H7" s="92">
        <f t="shared" si="1"/>
        <v>0</v>
      </c>
      <c r="I7" s="16" t="s">
        <v>96</v>
      </c>
      <c r="J7" s="8" t="s">
        <v>168</v>
      </c>
      <c r="K7" s="23" t="s">
        <v>294</v>
      </c>
      <c r="L7" s="23"/>
    </row>
    <row r="8" spans="2:12" ht="66" customHeight="1" thickBot="1" x14ac:dyDescent="0.3">
      <c r="B8" s="9" t="s">
        <v>298</v>
      </c>
      <c r="C8" s="11" t="s">
        <v>556</v>
      </c>
      <c r="D8" s="67">
        <v>300</v>
      </c>
      <c r="E8" s="92"/>
      <c r="F8" s="92">
        <f t="shared" si="0"/>
        <v>0</v>
      </c>
      <c r="G8" s="91">
        <v>0.2</v>
      </c>
      <c r="H8" s="92">
        <f t="shared" si="1"/>
        <v>0</v>
      </c>
      <c r="I8" s="16" t="s">
        <v>128</v>
      </c>
      <c r="J8" s="8" t="s">
        <v>168</v>
      </c>
      <c r="K8" s="23" t="s">
        <v>294</v>
      </c>
      <c r="L8" s="23"/>
    </row>
    <row r="9" spans="2:12" ht="150.75" thickBot="1" x14ac:dyDescent="0.3">
      <c r="B9" s="9" t="s">
        <v>299</v>
      </c>
      <c r="C9" s="11" t="s">
        <v>560</v>
      </c>
      <c r="D9" s="67">
        <v>400</v>
      </c>
      <c r="E9" s="92"/>
      <c r="F9" s="92">
        <f t="shared" si="0"/>
        <v>0</v>
      </c>
      <c r="G9" s="91">
        <v>0.2</v>
      </c>
      <c r="H9" s="92">
        <f t="shared" si="1"/>
        <v>0</v>
      </c>
      <c r="I9" s="16" t="s">
        <v>96</v>
      </c>
      <c r="J9" s="8" t="s">
        <v>168</v>
      </c>
      <c r="K9" s="23" t="s">
        <v>294</v>
      </c>
      <c r="L9" s="23"/>
    </row>
    <row r="10" spans="2:12" ht="165.75" thickBot="1" x14ac:dyDescent="0.3">
      <c r="B10" s="9" t="s">
        <v>300</v>
      </c>
      <c r="C10" s="11" t="s">
        <v>561</v>
      </c>
      <c r="D10" s="67">
        <v>100</v>
      </c>
      <c r="E10" s="92"/>
      <c r="F10" s="92">
        <f t="shared" si="0"/>
        <v>0</v>
      </c>
      <c r="G10" s="91">
        <v>0.2</v>
      </c>
      <c r="H10" s="92">
        <f t="shared" si="1"/>
        <v>0</v>
      </c>
      <c r="I10" s="16" t="s">
        <v>128</v>
      </c>
      <c r="J10" s="8" t="s">
        <v>168</v>
      </c>
      <c r="K10" s="23" t="s">
        <v>294</v>
      </c>
      <c r="L10" s="23"/>
    </row>
    <row r="11" spans="2:12" ht="145.5" customHeight="1" thickBot="1" x14ac:dyDescent="0.3">
      <c r="B11" s="9" t="s">
        <v>301</v>
      </c>
      <c r="C11" s="11" t="s">
        <v>562</v>
      </c>
      <c r="D11" s="67">
        <v>100</v>
      </c>
      <c r="E11" s="92"/>
      <c r="F11" s="92">
        <f t="shared" si="0"/>
        <v>0</v>
      </c>
      <c r="G11" s="91">
        <v>0.2</v>
      </c>
      <c r="H11" s="92">
        <f t="shared" si="1"/>
        <v>0</v>
      </c>
      <c r="I11" s="16" t="s">
        <v>96</v>
      </c>
      <c r="J11" s="8" t="s">
        <v>168</v>
      </c>
      <c r="K11" s="23" t="s">
        <v>294</v>
      </c>
      <c r="L11" s="23"/>
    </row>
    <row r="12" spans="2:12" ht="180.75" thickBot="1" x14ac:dyDescent="0.3">
      <c r="B12" s="9" t="s">
        <v>302</v>
      </c>
      <c r="C12" s="11" t="s">
        <v>563</v>
      </c>
      <c r="D12" s="67">
        <v>200</v>
      </c>
      <c r="E12" s="92"/>
      <c r="F12" s="92">
        <f t="shared" si="0"/>
        <v>0</v>
      </c>
      <c r="G12" s="91">
        <v>0.2</v>
      </c>
      <c r="H12" s="92">
        <f t="shared" si="1"/>
        <v>0</v>
      </c>
      <c r="I12" s="16" t="s">
        <v>96</v>
      </c>
      <c r="J12" s="8" t="s">
        <v>168</v>
      </c>
      <c r="K12" s="23" t="s">
        <v>294</v>
      </c>
      <c r="L12" s="23"/>
    </row>
    <row r="13" spans="2:12" ht="90.75" thickBot="1" x14ac:dyDescent="0.3">
      <c r="B13" s="9" t="s">
        <v>303</v>
      </c>
      <c r="C13" s="11" t="s">
        <v>564</v>
      </c>
      <c r="D13" s="67">
        <v>1200</v>
      </c>
      <c r="E13" s="92"/>
      <c r="F13" s="92">
        <f t="shared" si="0"/>
        <v>0</v>
      </c>
      <c r="G13" s="91">
        <v>0.2</v>
      </c>
      <c r="H13" s="92">
        <f t="shared" si="1"/>
        <v>0</v>
      </c>
      <c r="I13" s="16" t="s">
        <v>128</v>
      </c>
      <c r="J13" s="8" t="s">
        <v>168</v>
      </c>
      <c r="K13" s="23" t="s">
        <v>294</v>
      </c>
      <c r="L13" s="23">
        <v>1</v>
      </c>
    </row>
    <row r="14" spans="2:12" ht="195.75" thickBot="1" x14ac:dyDescent="0.3">
      <c r="B14" s="9" t="s">
        <v>304</v>
      </c>
      <c r="C14" s="11" t="s">
        <v>565</v>
      </c>
      <c r="D14" s="67">
        <v>300</v>
      </c>
      <c r="E14" s="92"/>
      <c r="F14" s="92">
        <f t="shared" si="0"/>
        <v>0</v>
      </c>
      <c r="G14" s="91">
        <v>0.2</v>
      </c>
      <c r="H14" s="92">
        <f t="shared" si="1"/>
        <v>0</v>
      </c>
      <c r="I14" s="16" t="s">
        <v>128</v>
      </c>
      <c r="J14" s="8" t="s">
        <v>168</v>
      </c>
      <c r="K14" s="23" t="s">
        <v>294</v>
      </c>
      <c r="L14" s="23"/>
    </row>
    <row r="15" spans="2:12" ht="120.75" thickBot="1" x14ac:dyDescent="0.3">
      <c r="B15" s="9" t="s">
        <v>305</v>
      </c>
      <c r="C15" s="11" t="s">
        <v>566</v>
      </c>
      <c r="D15" s="67">
        <v>50</v>
      </c>
      <c r="E15" s="92"/>
      <c r="F15" s="92">
        <f t="shared" si="0"/>
        <v>0</v>
      </c>
      <c r="G15" s="91">
        <v>0.2</v>
      </c>
      <c r="H15" s="92">
        <f t="shared" si="1"/>
        <v>0</v>
      </c>
      <c r="I15" s="16" t="s">
        <v>128</v>
      </c>
      <c r="J15" s="8" t="s">
        <v>168</v>
      </c>
      <c r="K15" s="23" t="s">
        <v>294</v>
      </c>
      <c r="L15" s="23"/>
    </row>
    <row r="16" spans="2:12" ht="66" customHeight="1" thickBot="1" x14ac:dyDescent="0.3">
      <c r="B16" s="9" t="s">
        <v>306</v>
      </c>
      <c r="C16" s="11" t="s">
        <v>307</v>
      </c>
      <c r="D16" s="67">
        <v>50</v>
      </c>
      <c r="E16" s="92"/>
      <c r="F16" s="92">
        <f t="shared" si="0"/>
        <v>0</v>
      </c>
      <c r="G16" s="91">
        <v>0.2</v>
      </c>
      <c r="H16" s="92">
        <f t="shared" si="1"/>
        <v>0</v>
      </c>
      <c r="I16" s="16" t="s">
        <v>128</v>
      </c>
      <c r="J16" s="8" t="s">
        <v>168</v>
      </c>
      <c r="K16" s="23" t="s">
        <v>114</v>
      </c>
      <c r="L16" s="23"/>
    </row>
    <row r="17" spans="2:12" ht="66" customHeight="1" thickBot="1" x14ac:dyDescent="0.3">
      <c r="B17" s="9" t="s">
        <v>308</v>
      </c>
      <c r="C17" s="11" t="s">
        <v>309</v>
      </c>
      <c r="D17" s="67">
        <v>90</v>
      </c>
      <c r="E17" s="92"/>
      <c r="F17" s="92">
        <f t="shared" si="0"/>
        <v>0</v>
      </c>
      <c r="G17" s="91">
        <v>0.2</v>
      </c>
      <c r="H17" s="92">
        <f t="shared" si="1"/>
        <v>0</v>
      </c>
      <c r="I17" s="8" t="s">
        <v>86</v>
      </c>
      <c r="J17" s="8" t="s">
        <v>310</v>
      </c>
      <c r="K17" s="23" t="s">
        <v>114</v>
      </c>
      <c r="L17" s="23"/>
    </row>
    <row r="18" spans="2:12" ht="75.75" thickBot="1" x14ac:dyDescent="0.3">
      <c r="B18" s="9" t="s">
        <v>311</v>
      </c>
      <c r="C18" s="11" t="s">
        <v>554</v>
      </c>
      <c r="D18" s="67">
        <v>100</v>
      </c>
      <c r="E18" s="92"/>
      <c r="F18" s="92">
        <f t="shared" si="0"/>
        <v>0</v>
      </c>
      <c r="G18" s="91">
        <v>0.2</v>
      </c>
      <c r="H18" s="92">
        <f t="shared" si="1"/>
        <v>0</v>
      </c>
      <c r="I18" s="8" t="s">
        <v>104</v>
      </c>
      <c r="J18" s="8" t="s">
        <v>312</v>
      </c>
      <c r="K18" s="23" t="s">
        <v>114</v>
      </c>
      <c r="L18" s="23"/>
    </row>
    <row r="19" spans="2:12" ht="66" customHeight="1" thickBot="1" x14ac:dyDescent="0.3">
      <c r="B19" s="9" t="s">
        <v>313</v>
      </c>
      <c r="C19" s="11" t="s">
        <v>553</v>
      </c>
      <c r="D19" s="67">
        <v>70</v>
      </c>
      <c r="E19" s="92"/>
      <c r="F19" s="92">
        <f t="shared" si="0"/>
        <v>0</v>
      </c>
      <c r="G19" s="91">
        <v>0.2</v>
      </c>
      <c r="H19" s="92">
        <f t="shared" si="1"/>
        <v>0</v>
      </c>
      <c r="I19" s="8" t="s">
        <v>101</v>
      </c>
      <c r="J19" s="8" t="s">
        <v>168</v>
      </c>
      <c r="K19" s="23" t="s">
        <v>102</v>
      </c>
      <c r="L19" s="23"/>
    </row>
    <row r="20" spans="2:12" ht="45.75" thickBot="1" x14ac:dyDescent="0.3">
      <c r="B20" s="35" t="s">
        <v>314</v>
      </c>
      <c r="C20" s="33" t="s">
        <v>315</v>
      </c>
      <c r="D20" s="67">
        <v>600</v>
      </c>
      <c r="E20" s="92"/>
      <c r="F20" s="92">
        <f t="shared" si="0"/>
        <v>0</v>
      </c>
      <c r="G20" s="91">
        <v>0.2</v>
      </c>
      <c r="H20" s="92">
        <f t="shared" si="1"/>
        <v>0</v>
      </c>
      <c r="I20" s="66" t="s">
        <v>101</v>
      </c>
      <c r="J20" s="66" t="s">
        <v>168</v>
      </c>
      <c r="K20" s="23" t="s">
        <v>102</v>
      </c>
      <c r="L20" s="23"/>
    </row>
    <row r="21" spans="2:12" ht="30.75" thickBot="1" x14ac:dyDescent="0.3">
      <c r="B21" s="105" t="s">
        <v>316</v>
      </c>
      <c r="C21" s="102" t="s">
        <v>317</v>
      </c>
      <c r="D21" s="62">
        <f>1250*4</f>
        <v>5000</v>
      </c>
      <c r="E21" s="94"/>
      <c r="F21" s="94">
        <f t="shared" si="0"/>
        <v>0</v>
      </c>
      <c r="G21" s="97">
        <v>0.2</v>
      </c>
      <c r="H21" s="94">
        <f t="shared" si="1"/>
        <v>0</v>
      </c>
      <c r="I21" s="66" t="s">
        <v>96</v>
      </c>
      <c r="J21" s="66" t="s">
        <v>318</v>
      </c>
      <c r="K21" s="23" t="s">
        <v>102</v>
      </c>
      <c r="L21" s="23">
        <v>1</v>
      </c>
    </row>
    <row r="22" spans="2:12" ht="16.5" thickTop="1" thickBot="1" x14ac:dyDescent="0.3">
      <c r="B22" s="164" t="s">
        <v>497</v>
      </c>
      <c r="C22" s="165"/>
      <c r="D22" s="165"/>
      <c r="E22" s="166"/>
      <c r="F22" s="89">
        <f>SUM(F4:F21)</f>
        <v>0</v>
      </c>
      <c r="G22" s="124">
        <f>SUM(G4:G21)</f>
        <v>3.600000000000001</v>
      </c>
      <c r="H22" s="89">
        <f>SUM(H4:H21)</f>
        <v>0</v>
      </c>
    </row>
    <row r="23" spans="2:12" ht="15.75" thickTop="1" x14ac:dyDescent="0.25"/>
  </sheetData>
  <mergeCells count="2">
    <mergeCell ref="B1:I1"/>
    <mergeCell ref="B22:E22"/>
  </mergeCells>
  <pageMargins left="0.7" right="0.7" top="0.75" bottom="0.75" header="0.3" footer="0.3"/>
  <pageSetup paperSize="9" scale="4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
  <sheetViews>
    <sheetView topLeftCell="A4" zoomScale="80" zoomScaleNormal="80" workbookViewId="0">
      <selection activeCell="K10" sqref="K10"/>
    </sheetView>
  </sheetViews>
  <sheetFormatPr baseColWidth="10" defaultColWidth="11.42578125" defaultRowHeight="15" x14ac:dyDescent="0.25"/>
  <cols>
    <col min="2" max="2" width="14.85546875" bestFit="1" customWidth="1"/>
    <col min="3" max="3" width="36" bestFit="1" customWidth="1"/>
    <col min="4" max="4" width="22.42578125" bestFit="1" customWidth="1"/>
    <col min="5" max="8" width="22.42578125" customWidth="1"/>
    <col min="9" max="9" width="19.28515625" bestFit="1" customWidth="1"/>
    <col min="10" max="10" width="20.85546875" customWidth="1"/>
    <col min="11" max="11" width="36.28515625" customWidth="1"/>
  </cols>
  <sheetData>
    <row r="1" spans="2:12" ht="153" customHeight="1" thickTop="1" thickBot="1" x14ac:dyDescent="0.3">
      <c r="B1" s="1" t="s">
        <v>575</v>
      </c>
      <c r="C1" s="150"/>
      <c r="D1" s="150"/>
      <c r="E1" s="150"/>
      <c r="F1" s="150"/>
      <c r="G1" s="150"/>
      <c r="H1" s="150"/>
      <c r="I1" s="151"/>
    </row>
    <row r="2" spans="2:12" ht="33.75" customHeight="1" thickTop="1" x14ac:dyDescent="0.25"/>
    <row r="3" spans="2:12" ht="15.75" thickBot="1" x14ac:dyDescent="0.3"/>
    <row r="4" spans="2:12" ht="66" customHeight="1" thickTop="1" thickBot="1" x14ac:dyDescent="0.3">
      <c r="B4" s="2" t="s">
        <v>0</v>
      </c>
      <c r="C4" s="2" t="s">
        <v>1</v>
      </c>
      <c r="D4" s="36" t="s">
        <v>319</v>
      </c>
      <c r="E4" s="36" t="s">
        <v>459</v>
      </c>
      <c r="F4" s="36" t="s">
        <v>492</v>
      </c>
      <c r="G4" s="36" t="s">
        <v>461</v>
      </c>
      <c r="H4" s="36" t="s">
        <v>462</v>
      </c>
      <c r="I4" s="36" t="s">
        <v>3</v>
      </c>
      <c r="J4" s="3" t="s">
        <v>4</v>
      </c>
      <c r="K4" s="77" t="s">
        <v>5</v>
      </c>
      <c r="L4" s="146" t="s">
        <v>580</v>
      </c>
    </row>
    <row r="5" spans="2:12" ht="66" customHeight="1" thickBot="1" x14ac:dyDescent="0.3">
      <c r="B5" s="29" t="s">
        <v>322</v>
      </c>
      <c r="C5" s="29" t="s">
        <v>323</v>
      </c>
      <c r="D5" s="31">
        <v>1</v>
      </c>
      <c r="E5" s="93"/>
      <c r="F5" s="93">
        <f t="shared" ref="F5:F14" si="0">E5*D5</f>
        <v>0</v>
      </c>
      <c r="G5" s="106">
        <v>0.2</v>
      </c>
      <c r="H5" s="93">
        <f t="shared" ref="H5:H14" si="1">F5*1.2</f>
        <v>0</v>
      </c>
      <c r="I5" s="23" t="s">
        <v>320</v>
      </c>
      <c r="J5" s="29" t="s">
        <v>168</v>
      </c>
      <c r="K5" s="143" t="s">
        <v>321</v>
      </c>
      <c r="L5" s="15"/>
    </row>
    <row r="6" spans="2:12" ht="66" customHeight="1" thickBot="1" x14ac:dyDescent="0.3">
      <c r="B6" s="37" t="s">
        <v>324</v>
      </c>
      <c r="C6" s="37" t="s">
        <v>325</v>
      </c>
      <c r="D6" s="38">
        <v>3</v>
      </c>
      <c r="E6" s="107"/>
      <c r="F6" s="93">
        <f t="shared" si="0"/>
        <v>0</v>
      </c>
      <c r="G6" s="106">
        <v>0.2</v>
      </c>
      <c r="H6" s="93">
        <f t="shared" si="1"/>
        <v>0</v>
      </c>
      <c r="I6" s="39" t="s">
        <v>326</v>
      </c>
      <c r="J6" s="37" t="s">
        <v>240</v>
      </c>
      <c r="K6" s="144" t="s">
        <v>327</v>
      </c>
      <c r="L6" s="15"/>
    </row>
    <row r="7" spans="2:12" ht="66" customHeight="1" thickBot="1" x14ac:dyDescent="0.3">
      <c r="B7" s="29" t="s">
        <v>328</v>
      </c>
      <c r="C7" s="29" t="s">
        <v>329</v>
      </c>
      <c r="D7" s="38">
        <v>6</v>
      </c>
      <c r="E7" s="107"/>
      <c r="F7" s="93">
        <f t="shared" si="0"/>
        <v>0</v>
      </c>
      <c r="G7" s="106">
        <v>0.2</v>
      </c>
      <c r="H7" s="93">
        <f t="shared" si="1"/>
        <v>0</v>
      </c>
      <c r="I7" s="39" t="s">
        <v>113</v>
      </c>
      <c r="J7" s="37" t="s">
        <v>330</v>
      </c>
      <c r="K7" s="144" t="s">
        <v>327</v>
      </c>
      <c r="L7" s="15"/>
    </row>
    <row r="8" spans="2:12" ht="66" customHeight="1" thickBot="1" x14ac:dyDescent="0.3">
      <c r="B8" s="29" t="s">
        <v>328</v>
      </c>
      <c r="C8" s="29" t="s">
        <v>331</v>
      </c>
      <c r="D8" s="31">
        <v>20</v>
      </c>
      <c r="E8" s="93"/>
      <c r="F8" s="93">
        <f t="shared" si="0"/>
        <v>0</v>
      </c>
      <c r="G8" s="106">
        <v>0.2</v>
      </c>
      <c r="H8" s="93">
        <f t="shared" si="1"/>
        <v>0</v>
      </c>
      <c r="I8" s="23" t="s">
        <v>113</v>
      </c>
      <c r="J8" s="29" t="s">
        <v>332</v>
      </c>
      <c r="K8" s="144" t="s">
        <v>327</v>
      </c>
      <c r="L8" s="15"/>
    </row>
    <row r="9" spans="2:12" ht="66" customHeight="1" thickBot="1" x14ac:dyDescent="0.3">
      <c r="B9" s="29" t="s">
        <v>333</v>
      </c>
      <c r="C9" s="29" t="s">
        <v>334</v>
      </c>
      <c r="D9" s="31">
        <v>2</v>
      </c>
      <c r="E9" s="93"/>
      <c r="F9" s="93">
        <f t="shared" si="0"/>
        <v>0</v>
      </c>
      <c r="G9" s="106">
        <v>0.2</v>
      </c>
      <c r="H9" s="93">
        <f t="shared" si="1"/>
        <v>0</v>
      </c>
      <c r="I9" s="23" t="s">
        <v>320</v>
      </c>
      <c r="J9" s="29" t="s">
        <v>332</v>
      </c>
      <c r="K9" s="143" t="s">
        <v>321</v>
      </c>
      <c r="L9" s="15"/>
    </row>
    <row r="10" spans="2:12" ht="66" customHeight="1" thickBot="1" x14ac:dyDescent="0.3">
      <c r="B10" s="37" t="s">
        <v>530</v>
      </c>
      <c r="C10" s="37" t="s">
        <v>335</v>
      </c>
      <c r="D10" s="38">
        <v>100</v>
      </c>
      <c r="E10" s="107"/>
      <c r="F10" s="118">
        <f>E10*D10</f>
        <v>0</v>
      </c>
      <c r="G10" s="106">
        <v>0.2</v>
      </c>
      <c r="H10" s="93">
        <f t="shared" si="1"/>
        <v>0</v>
      </c>
      <c r="I10" s="39" t="s">
        <v>336</v>
      </c>
      <c r="J10" s="37" t="s">
        <v>168</v>
      </c>
      <c r="K10" s="145" t="s">
        <v>337</v>
      </c>
      <c r="L10" s="15"/>
    </row>
    <row r="11" spans="2:12" ht="66" customHeight="1" thickBot="1" x14ac:dyDescent="0.3">
      <c r="B11" s="37" t="s">
        <v>531</v>
      </c>
      <c r="C11" s="37" t="s">
        <v>335</v>
      </c>
      <c r="D11" s="38">
        <v>50</v>
      </c>
      <c r="E11" s="107"/>
      <c r="F11" s="93">
        <f t="shared" ref="F11" si="2">E11*D11</f>
        <v>0</v>
      </c>
      <c r="G11" s="106">
        <v>0.2</v>
      </c>
      <c r="H11" s="93">
        <f t="shared" ref="H11" si="3">F11*1.2</f>
        <v>0</v>
      </c>
      <c r="I11" s="39" t="s">
        <v>336</v>
      </c>
      <c r="J11" s="37" t="s">
        <v>168</v>
      </c>
      <c r="K11" s="145" t="s">
        <v>337</v>
      </c>
      <c r="L11" s="15"/>
    </row>
    <row r="12" spans="2:12" ht="66" customHeight="1" thickBot="1" x14ac:dyDescent="0.3">
      <c r="B12" s="29" t="s">
        <v>338</v>
      </c>
      <c r="C12" s="29" t="s">
        <v>339</v>
      </c>
      <c r="D12" s="31">
        <v>2</v>
      </c>
      <c r="E12" s="93"/>
      <c r="F12" s="93">
        <f t="shared" si="0"/>
        <v>0</v>
      </c>
      <c r="G12" s="106">
        <v>0.2</v>
      </c>
      <c r="H12" s="93">
        <f t="shared" si="1"/>
        <v>0</v>
      </c>
      <c r="I12" s="23" t="s">
        <v>340</v>
      </c>
      <c r="J12" s="29" t="s">
        <v>341</v>
      </c>
      <c r="K12" s="145" t="s">
        <v>337</v>
      </c>
      <c r="L12" s="15"/>
    </row>
    <row r="13" spans="2:12" ht="66" customHeight="1" thickBot="1" x14ac:dyDescent="0.3">
      <c r="B13" s="37" t="s">
        <v>342</v>
      </c>
      <c r="C13" s="37" t="s">
        <v>343</v>
      </c>
      <c r="D13" s="38">
        <v>1</v>
      </c>
      <c r="E13" s="107"/>
      <c r="F13" s="93">
        <f t="shared" si="0"/>
        <v>0</v>
      </c>
      <c r="G13" s="106">
        <v>0.2</v>
      </c>
      <c r="H13" s="93">
        <f t="shared" si="1"/>
        <v>0</v>
      </c>
      <c r="I13" s="39" t="s">
        <v>344</v>
      </c>
      <c r="J13" s="37" t="s">
        <v>345</v>
      </c>
      <c r="K13" s="145" t="s">
        <v>346</v>
      </c>
      <c r="L13" s="15"/>
    </row>
    <row r="14" spans="2:12" ht="66" customHeight="1" thickBot="1" x14ac:dyDescent="0.3">
      <c r="B14" s="29" t="s">
        <v>347</v>
      </c>
      <c r="C14" s="29" t="s">
        <v>348</v>
      </c>
      <c r="D14" s="31">
        <v>1</v>
      </c>
      <c r="E14" s="93"/>
      <c r="F14" s="93">
        <f t="shared" si="0"/>
        <v>0</v>
      </c>
      <c r="G14" s="106">
        <v>0.2</v>
      </c>
      <c r="H14" s="93">
        <f t="shared" si="1"/>
        <v>0</v>
      </c>
      <c r="I14" s="23" t="s">
        <v>349</v>
      </c>
      <c r="J14" s="29" t="s">
        <v>350</v>
      </c>
      <c r="K14" s="143" t="s">
        <v>346</v>
      </c>
      <c r="L14" s="15"/>
    </row>
    <row r="15" spans="2:12" ht="16.5" customHeight="1" thickTop="1" thickBot="1" x14ac:dyDescent="0.3">
      <c r="B15" s="167" t="s">
        <v>498</v>
      </c>
      <c r="C15" s="168"/>
      <c r="D15" s="168"/>
      <c r="E15" s="169"/>
      <c r="F15" s="89">
        <f>SUM(F5:F14)</f>
        <v>0</v>
      </c>
      <c r="G15" s="124"/>
      <c r="H15" s="89">
        <f>SUM(H5:H14)</f>
        <v>0</v>
      </c>
    </row>
    <row r="16" spans="2:12" ht="15.75" thickTop="1" x14ac:dyDescent="0.25"/>
  </sheetData>
  <mergeCells count="2">
    <mergeCell ref="B1:I1"/>
    <mergeCell ref="B15:E15"/>
  </mergeCells>
  <pageMargins left="0.7" right="0.7" top="0.75" bottom="0.75" header="0.3" footer="0.3"/>
  <pageSetup paperSize="9" scale="5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9"/>
  <sheetViews>
    <sheetView topLeftCell="A4" workbookViewId="0">
      <selection activeCell="E13" sqref="E13"/>
    </sheetView>
  </sheetViews>
  <sheetFormatPr baseColWidth="10" defaultColWidth="11.42578125" defaultRowHeight="15" x14ac:dyDescent="0.25"/>
  <cols>
    <col min="2" max="2" width="31" bestFit="1" customWidth="1"/>
    <col min="3" max="3" width="78.5703125" customWidth="1"/>
    <col min="4" max="4" width="22.42578125" bestFit="1" customWidth="1"/>
    <col min="5" max="8" width="22.42578125" customWidth="1"/>
    <col min="9" max="9" width="21.28515625" bestFit="1" customWidth="1"/>
    <col min="10" max="10" width="16.28515625" bestFit="1" customWidth="1"/>
    <col min="11" max="11" width="18" bestFit="1" customWidth="1"/>
  </cols>
  <sheetData>
    <row r="1" spans="2:12" ht="165.75" customHeight="1" thickTop="1" thickBot="1" x14ac:dyDescent="0.3">
      <c r="B1" s="1" t="s">
        <v>576</v>
      </c>
      <c r="C1" s="150"/>
      <c r="D1" s="150"/>
      <c r="E1" s="150"/>
      <c r="F1" s="150"/>
      <c r="G1" s="150"/>
      <c r="H1" s="150"/>
      <c r="I1" s="151"/>
    </row>
    <row r="2" spans="2:12" ht="15.75" thickTop="1" x14ac:dyDescent="0.25"/>
    <row r="3" spans="2:12" ht="15.75" thickBot="1" x14ac:dyDescent="0.3"/>
    <row r="4" spans="2:12" ht="66" customHeight="1" thickTop="1" thickBot="1" x14ac:dyDescent="0.3">
      <c r="B4" s="2" t="s">
        <v>0</v>
      </c>
      <c r="C4" s="2" t="s">
        <v>1</v>
      </c>
      <c r="D4" s="2" t="s">
        <v>2</v>
      </c>
      <c r="E4" s="2" t="s">
        <v>459</v>
      </c>
      <c r="F4" s="2" t="s">
        <v>492</v>
      </c>
      <c r="G4" s="2" t="s">
        <v>461</v>
      </c>
      <c r="H4" s="2" t="s">
        <v>462</v>
      </c>
      <c r="I4" s="2" t="s">
        <v>3</v>
      </c>
      <c r="J4" s="3" t="s">
        <v>4</v>
      </c>
      <c r="K4" s="77" t="s">
        <v>5</v>
      </c>
      <c r="L4" s="140" t="s">
        <v>580</v>
      </c>
    </row>
    <row r="5" spans="2:12" ht="159" customHeight="1" thickBot="1" x14ac:dyDescent="0.3">
      <c r="B5" s="9" t="s">
        <v>351</v>
      </c>
      <c r="C5" s="11" t="s">
        <v>352</v>
      </c>
      <c r="D5" s="28">
        <v>30</v>
      </c>
      <c r="E5" s="92"/>
      <c r="F5" s="92">
        <f>E5*D5</f>
        <v>0</v>
      </c>
      <c r="G5" s="91">
        <v>0.2</v>
      </c>
      <c r="H5" s="92">
        <f>F5*1.2</f>
        <v>0</v>
      </c>
      <c r="I5" s="9" t="s">
        <v>353</v>
      </c>
      <c r="J5" s="9" t="s">
        <v>168</v>
      </c>
      <c r="K5" s="137" t="s">
        <v>63</v>
      </c>
      <c r="L5" s="15"/>
    </row>
    <row r="6" spans="2:12" ht="144" customHeight="1" thickBot="1" x14ac:dyDescent="0.3">
      <c r="B6" s="11" t="s">
        <v>354</v>
      </c>
      <c r="C6" s="11" t="s">
        <v>355</v>
      </c>
      <c r="D6" s="28">
        <v>100</v>
      </c>
      <c r="E6" s="92"/>
      <c r="F6" s="92">
        <f t="shared" ref="F6:F7" si="0">E6*D6</f>
        <v>0</v>
      </c>
      <c r="G6" s="91">
        <v>0.2</v>
      </c>
      <c r="H6" s="92">
        <f t="shared" ref="H6:H7" si="1">F6*1.2</f>
        <v>0</v>
      </c>
      <c r="I6" s="9" t="s">
        <v>353</v>
      </c>
      <c r="J6" s="9" t="s">
        <v>168</v>
      </c>
      <c r="K6" s="137" t="s">
        <v>63</v>
      </c>
      <c r="L6" s="15"/>
    </row>
    <row r="7" spans="2:12" ht="66" customHeight="1" thickBot="1" x14ac:dyDescent="0.3">
      <c r="B7" s="105" t="s">
        <v>356</v>
      </c>
      <c r="C7" s="102" t="s">
        <v>357</v>
      </c>
      <c r="D7" s="99">
        <v>50</v>
      </c>
      <c r="E7" s="94"/>
      <c r="F7" s="94">
        <f t="shared" si="0"/>
        <v>0</v>
      </c>
      <c r="G7" s="97">
        <v>0.2</v>
      </c>
      <c r="H7" s="94">
        <f t="shared" si="1"/>
        <v>0</v>
      </c>
      <c r="I7" s="35" t="s">
        <v>358</v>
      </c>
      <c r="J7" s="35" t="s">
        <v>359</v>
      </c>
      <c r="K7" s="147" t="s">
        <v>360</v>
      </c>
      <c r="L7" s="15"/>
    </row>
    <row r="8" spans="2:12" ht="16.5" thickTop="1" thickBot="1" x14ac:dyDescent="0.3">
      <c r="B8" s="161" t="s">
        <v>499</v>
      </c>
      <c r="C8" s="162"/>
      <c r="D8" s="162"/>
      <c r="E8" s="163"/>
      <c r="F8" s="108">
        <f t="shared" ref="F8:G8" si="2">SUM(F5:F7)</f>
        <v>0</v>
      </c>
      <c r="G8" s="125">
        <f t="shared" si="2"/>
        <v>0.60000000000000009</v>
      </c>
      <c r="H8" s="108">
        <f>SUM(H5:H7)</f>
        <v>0</v>
      </c>
    </row>
    <row r="9" spans="2:12" ht="15.75" thickTop="1" x14ac:dyDescent="0.25"/>
  </sheetData>
  <mergeCells count="2">
    <mergeCell ref="B1:I1"/>
    <mergeCell ref="B8:E8"/>
  </mergeCells>
  <pageMargins left="0.7" right="0.7" top="0.75" bottom="0.75" header="0.3" footer="0.3"/>
  <pageSetup paperSize="9" scale="43"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9"/>
  <sheetViews>
    <sheetView topLeftCell="D1" workbookViewId="0">
      <selection activeCell="K11" sqref="K11"/>
    </sheetView>
  </sheetViews>
  <sheetFormatPr baseColWidth="10" defaultColWidth="11.42578125" defaultRowHeight="15" x14ac:dyDescent="0.25"/>
  <cols>
    <col min="2" max="2" width="53.85546875" bestFit="1" customWidth="1"/>
    <col min="3" max="3" width="46.5703125" customWidth="1"/>
    <col min="4" max="4" width="22.42578125" bestFit="1" customWidth="1"/>
    <col min="5" max="8" width="22.42578125" customWidth="1"/>
    <col min="9" max="9" width="16.85546875" bestFit="1" customWidth="1"/>
    <col min="10" max="10" width="16.42578125" bestFit="1" customWidth="1"/>
    <col min="11" max="11" width="17.42578125" bestFit="1" customWidth="1"/>
  </cols>
  <sheetData>
    <row r="1" spans="2:12" ht="144" customHeight="1" thickTop="1" thickBot="1" x14ac:dyDescent="0.3">
      <c r="B1" s="1" t="s">
        <v>577</v>
      </c>
      <c r="C1" s="150"/>
      <c r="D1" s="150"/>
      <c r="E1" s="150"/>
      <c r="F1" s="150"/>
      <c r="G1" s="150"/>
      <c r="H1" s="150"/>
      <c r="I1" s="151"/>
    </row>
    <row r="2" spans="2:12" ht="7.5" customHeight="1" thickTop="1" x14ac:dyDescent="0.25"/>
    <row r="3" spans="2:12" ht="15.75" thickBot="1" x14ac:dyDescent="0.3"/>
    <row r="4" spans="2:12" ht="66" customHeight="1" thickBot="1" x14ac:dyDescent="0.3">
      <c r="B4" s="42" t="s">
        <v>0</v>
      </c>
      <c r="C4" s="42" t="s">
        <v>1</v>
      </c>
      <c r="D4" s="42" t="s">
        <v>361</v>
      </c>
      <c r="E4" s="42" t="s">
        <v>459</v>
      </c>
      <c r="F4" s="42" t="s">
        <v>492</v>
      </c>
      <c r="G4" s="42" t="s">
        <v>461</v>
      </c>
      <c r="H4" s="42" t="s">
        <v>462</v>
      </c>
      <c r="I4" s="42" t="s">
        <v>3</v>
      </c>
      <c r="J4" s="81" t="s">
        <v>4</v>
      </c>
      <c r="K4" s="42" t="s">
        <v>5</v>
      </c>
      <c r="L4" s="140" t="s">
        <v>580</v>
      </c>
    </row>
    <row r="5" spans="2:12" ht="66" customHeight="1" thickBot="1" x14ac:dyDescent="0.3">
      <c r="B5" s="9" t="s">
        <v>362</v>
      </c>
      <c r="C5" s="11" t="s">
        <v>363</v>
      </c>
      <c r="D5" s="28">
        <v>390</v>
      </c>
      <c r="E5" s="92"/>
      <c r="F5" s="92">
        <f>E5*D5</f>
        <v>0</v>
      </c>
      <c r="G5" s="91">
        <v>0.2</v>
      </c>
      <c r="H5" s="92">
        <f>F5*1.2</f>
        <v>0</v>
      </c>
      <c r="I5" s="9" t="s">
        <v>364</v>
      </c>
      <c r="J5" s="9" t="s">
        <v>240</v>
      </c>
      <c r="K5" s="11" t="s">
        <v>365</v>
      </c>
      <c r="L5" s="15"/>
    </row>
    <row r="6" spans="2:12" ht="66" customHeight="1" thickBot="1" x14ac:dyDescent="0.3">
      <c r="B6" s="9" t="s">
        <v>362</v>
      </c>
      <c r="C6" s="11" t="s">
        <v>366</v>
      </c>
      <c r="D6" s="28">
        <v>370</v>
      </c>
      <c r="E6" s="92"/>
      <c r="F6" s="92">
        <f t="shared" ref="F6:F7" si="0">E6*D6</f>
        <v>0</v>
      </c>
      <c r="G6" s="91">
        <v>0.2</v>
      </c>
      <c r="H6" s="92">
        <f t="shared" ref="H6:H7" si="1">F6*1.2</f>
        <v>0</v>
      </c>
      <c r="I6" s="9" t="s">
        <v>364</v>
      </c>
      <c r="J6" s="9" t="s">
        <v>240</v>
      </c>
      <c r="K6" s="11" t="s">
        <v>365</v>
      </c>
      <c r="L6" s="15"/>
    </row>
    <row r="7" spans="2:12" ht="66" customHeight="1" thickBot="1" x14ac:dyDescent="0.3">
      <c r="B7" s="82" t="s">
        <v>362</v>
      </c>
      <c r="C7" s="109" t="s">
        <v>367</v>
      </c>
      <c r="D7" s="99">
        <v>170</v>
      </c>
      <c r="E7" s="94"/>
      <c r="F7" s="94">
        <f t="shared" si="0"/>
        <v>0</v>
      </c>
      <c r="G7" s="97">
        <v>0.2</v>
      </c>
      <c r="H7" s="94">
        <f t="shared" si="1"/>
        <v>0</v>
      </c>
      <c r="I7" s="9" t="s">
        <v>364</v>
      </c>
      <c r="J7" s="9" t="s">
        <v>240</v>
      </c>
      <c r="K7" s="11" t="s">
        <v>365</v>
      </c>
      <c r="L7" s="15"/>
    </row>
    <row r="8" spans="2:12" ht="16.5" thickTop="1" thickBot="1" x14ac:dyDescent="0.3">
      <c r="B8" s="161" t="s">
        <v>500</v>
      </c>
      <c r="C8" s="162"/>
      <c r="D8" s="162"/>
      <c r="E8" s="163"/>
      <c r="F8" s="100">
        <f t="shared" ref="F8:G8" si="2">SUM(F5:F7)</f>
        <v>0</v>
      </c>
      <c r="G8" s="123">
        <f t="shared" si="2"/>
        <v>0.60000000000000009</v>
      </c>
      <c r="H8" s="100">
        <f>SUM(H5:H7)</f>
        <v>0</v>
      </c>
    </row>
    <row r="9" spans="2:12" ht="15.75" thickTop="1" x14ac:dyDescent="0.25"/>
  </sheetData>
  <mergeCells count="2">
    <mergeCell ref="B1:I1"/>
    <mergeCell ref="B8:E8"/>
  </mergeCells>
  <pageMargins left="0.7" right="0.7" top="0.75" bottom="0.75" header="0.3" footer="0.3"/>
  <pageSetup paperSize="9" scale="45"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8"/>
  <sheetViews>
    <sheetView topLeftCell="D13" workbookViewId="0">
      <selection activeCell="N7" sqref="N7"/>
    </sheetView>
  </sheetViews>
  <sheetFormatPr baseColWidth="10" defaultColWidth="11.42578125" defaultRowHeight="15" x14ac:dyDescent="0.25"/>
  <cols>
    <col min="2" max="2" width="53.85546875" bestFit="1" customWidth="1"/>
    <col min="3" max="3" width="46.5703125" customWidth="1"/>
    <col min="4" max="4" width="22.42578125" bestFit="1" customWidth="1"/>
    <col min="5" max="8" width="22.42578125" customWidth="1"/>
    <col min="9" max="9" width="16.85546875" bestFit="1" customWidth="1"/>
    <col min="10" max="10" width="16.42578125" bestFit="1" customWidth="1"/>
    <col min="11" max="11" width="17.42578125" bestFit="1" customWidth="1"/>
  </cols>
  <sheetData>
    <row r="1" spans="2:12" ht="125.25" customHeight="1" thickTop="1" thickBot="1" x14ac:dyDescent="0.3">
      <c r="B1" s="1" t="s">
        <v>578</v>
      </c>
      <c r="C1" s="150"/>
      <c r="D1" s="150"/>
      <c r="E1" s="150"/>
      <c r="F1" s="150"/>
      <c r="G1" s="150"/>
      <c r="H1" s="150"/>
      <c r="I1" s="151"/>
    </row>
    <row r="2" spans="2:12" ht="9.75" customHeight="1" thickTop="1" x14ac:dyDescent="0.25"/>
    <row r="3" spans="2:12" ht="15.75" thickBot="1" x14ac:dyDescent="0.3"/>
    <row r="4" spans="2:12" ht="66" customHeight="1" thickBot="1" x14ac:dyDescent="0.3">
      <c r="B4" s="42" t="s">
        <v>0</v>
      </c>
      <c r="C4" s="42" t="s">
        <v>1</v>
      </c>
      <c r="D4" s="42" t="s">
        <v>361</v>
      </c>
      <c r="E4" s="42" t="s">
        <v>459</v>
      </c>
      <c r="F4" s="42" t="s">
        <v>492</v>
      </c>
      <c r="G4" s="42" t="s">
        <v>461</v>
      </c>
      <c r="H4" s="42" t="s">
        <v>462</v>
      </c>
      <c r="I4" s="42" t="s">
        <v>3</v>
      </c>
      <c r="J4" s="81" t="s">
        <v>4</v>
      </c>
      <c r="K4" s="42" t="s">
        <v>5</v>
      </c>
      <c r="L4" s="140" t="s">
        <v>580</v>
      </c>
    </row>
    <row r="5" spans="2:12" ht="66" customHeight="1" thickBot="1" x14ac:dyDescent="0.3">
      <c r="B5" s="9" t="s">
        <v>368</v>
      </c>
      <c r="C5" s="11" t="s">
        <v>369</v>
      </c>
      <c r="D5" s="115">
        <v>300</v>
      </c>
      <c r="E5" s="92"/>
      <c r="F5" s="92">
        <f>E5*D5</f>
        <v>0</v>
      </c>
      <c r="G5" s="91">
        <v>0.2</v>
      </c>
      <c r="H5" s="92">
        <f>F5*1.2</f>
        <v>0</v>
      </c>
      <c r="I5" s="9" t="s">
        <v>370</v>
      </c>
      <c r="J5" s="9" t="s">
        <v>168</v>
      </c>
      <c r="K5" s="9" t="s">
        <v>371</v>
      </c>
      <c r="L5" s="15"/>
    </row>
    <row r="6" spans="2:12" ht="66" customHeight="1" thickBot="1" x14ac:dyDescent="0.3">
      <c r="B6" s="9" t="s">
        <v>372</v>
      </c>
      <c r="C6" s="17" t="s">
        <v>373</v>
      </c>
      <c r="D6" s="115">
        <v>20</v>
      </c>
      <c r="E6" s="92"/>
      <c r="F6" s="92">
        <f t="shared" ref="F6:F16" si="0">E6*D6</f>
        <v>0</v>
      </c>
      <c r="G6" s="91">
        <v>0.2</v>
      </c>
      <c r="H6" s="92">
        <f t="shared" ref="H6:H16" si="1">F6*1.2</f>
        <v>0</v>
      </c>
      <c r="I6" s="9" t="s">
        <v>374</v>
      </c>
      <c r="J6" s="9" t="s">
        <v>168</v>
      </c>
      <c r="K6" s="9" t="s">
        <v>371</v>
      </c>
      <c r="L6" s="15"/>
    </row>
    <row r="7" spans="2:12" ht="66" customHeight="1" thickBot="1" x14ac:dyDescent="0.3">
      <c r="B7" s="9" t="s">
        <v>375</v>
      </c>
      <c r="C7" s="17" t="s">
        <v>373</v>
      </c>
      <c r="D7" s="115">
        <v>20</v>
      </c>
      <c r="E7" s="92"/>
      <c r="F7" s="92">
        <f t="shared" si="0"/>
        <v>0</v>
      </c>
      <c r="G7" s="91">
        <v>0.2</v>
      </c>
      <c r="H7" s="92">
        <f t="shared" si="1"/>
        <v>0</v>
      </c>
      <c r="I7" s="9" t="s">
        <v>374</v>
      </c>
      <c r="J7" s="9" t="s">
        <v>168</v>
      </c>
      <c r="K7" s="9" t="s">
        <v>371</v>
      </c>
      <c r="L7" s="15"/>
    </row>
    <row r="8" spans="2:12" ht="66" customHeight="1" thickBot="1" x14ac:dyDescent="0.3">
      <c r="B8" s="9" t="s">
        <v>376</v>
      </c>
      <c r="C8" s="17" t="s">
        <v>373</v>
      </c>
      <c r="D8" s="115">
        <v>20</v>
      </c>
      <c r="E8" s="92"/>
      <c r="F8" s="92">
        <f t="shared" si="0"/>
        <v>0</v>
      </c>
      <c r="G8" s="91">
        <v>0.2</v>
      </c>
      <c r="H8" s="92">
        <f t="shared" si="1"/>
        <v>0</v>
      </c>
      <c r="I8" s="9" t="s">
        <v>374</v>
      </c>
      <c r="J8" s="9" t="s">
        <v>168</v>
      </c>
      <c r="K8" s="9" t="s">
        <v>371</v>
      </c>
      <c r="L8" s="15"/>
    </row>
    <row r="9" spans="2:12" ht="66" customHeight="1" thickBot="1" x14ac:dyDescent="0.3">
      <c r="B9" s="9" t="s">
        <v>377</v>
      </c>
      <c r="C9" s="17" t="s">
        <v>373</v>
      </c>
      <c r="D9" s="115">
        <v>20</v>
      </c>
      <c r="E9" s="92"/>
      <c r="F9" s="92">
        <f t="shared" si="0"/>
        <v>0</v>
      </c>
      <c r="G9" s="91">
        <v>0.2</v>
      </c>
      <c r="H9" s="92">
        <f t="shared" si="1"/>
        <v>0</v>
      </c>
      <c r="I9" s="9" t="s">
        <v>374</v>
      </c>
      <c r="J9" s="9" t="s">
        <v>168</v>
      </c>
      <c r="K9" s="9" t="s">
        <v>371</v>
      </c>
      <c r="L9" s="15"/>
    </row>
    <row r="10" spans="2:12" ht="66" customHeight="1" thickBot="1" x14ac:dyDescent="0.3">
      <c r="B10" s="9" t="s">
        <v>378</v>
      </c>
      <c r="C10" s="11" t="s">
        <v>379</v>
      </c>
      <c r="D10" s="115">
        <v>200</v>
      </c>
      <c r="E10" s="92"/>
      <c r="F10" s="92">
        <f t="shared" si="0"/>
        <v>0</v>
      </c>
      <c r="G10" s="91">
        <v>0.2</v>
      </c>
      <c r="H10" s="92">
        <f t="shared" si="1"/>
        <v>0</v>
      </c>
      <c r="I10" s="9" t="s">
        <v>380</v>
      </c>
      <c r="J10" s="9" t="s">
        <v>168</v>
      </c>
      <c r="K10" s="9" t="s">
        <v>371</v>
      </c>
      <c r="L10" s="15"/>
    </row>
    <row r="11" spans="2:12" ht="66" customHeight="1" thickBot="1" x14ac:dyDescent="0.3">
      <c r="B11" s="35" t="s">
        <v>308</v>
      </c>
      <c r="C11" s="33" t="s">
        <v>381</v>
      </c>
      <c r="D11" s="116">
        <v>100</v>
      </c>
      <c r="E11" s="110"/>
      <c r="F11" s="92">
        <f t="shared" si="0"/>
        <v>0</v>
      </c>
      <c r="G11" s="91">
        <v>0.2</v>
      </c>
      <c r="H11" s="92">
        <f t="shared" si="1"/>
        <v>0</v>
      </c>
      <c r="I11" s="9" t="s">
        <v>382</v>
      </c>
      <c r="J11" s="9" t="s">
        <v>310</v>
      </c>
      <c r="K11" s="9" t="s">
        <v>371</v>
      </c>
      <c r="L11" s="15"/>
    </row>
    <row r="12" spans="2:12" ht="66" customHeight="1" thickBot="1" x14ac:dyDescent="0.3">
      <c r="B12" s="35" t="s">
        <v>383</v>
      </c>
      <c r="C12" s="33" t="s">
        <v>384</v>
      </c>
      <c r="D12" s="116">
        <v>100</v>
      </c>
      <c r="E12" s="110"/>
      <c r="F12" s="92">
        <f t="shared" si="0"/>
        <v>0</v>
      </c>
      <c r="G12" s="91">
        <v>0.2</v>
      </c>
      <c r="H12" s="92">
        <f t="shared" si="1"/>
        <v>0</v>
      </c>
      <c r="I12" s="9" t="s">
        <v>385</v>
      </c>
      <c r="J12" s="9" t="s">
        <v>310</v>
      </c>
      <c r="K12" s="9" t="s">
        <v>371</v>
      </c>
      <c r="L12" s="15"/>
    </row>
    <row r="13" spans="2:12" ht="66" customHeight="1" thickBot="1" x14ac:dyDescent="0.3">
      <c r="B13" s="35" t="s">
        <v>386</v>
      </c>
      <c r="C13" s="33" t="s">
        <v>387</v>
      </c>
      <c r="D13" s="116">
        <v>100</v>
      </c>
      <c r="E13" s="110"/>
      <c r="F13" s="92">
        <f t="shared" si="0"/>
        <v>0</v>
      </c>
      <c r="G13" s="91">
        <v>0.2</v>
      </c>
      <c r="H13" s="92">
        <f t="shared" si="1"/>
        <v>0</v>
      </c>
      <c r="I13" s="9" t="s">
        <v>388</v>
      </c>
      <c r="J13" s="9" t="s">
        <v>310</v>
      </c>
      <c r="K13" s="9" t="s">
        <v>371</v>
      </c>
      <c r="L13" s="15"/>
    </row>
    <row r="14" spans="2:12" ht="66" customHeight="1" thickBot="1" x14ac:dyDescent="0.3">
      <c r="B14" s="35" t="s">
        <v>389</v>
      </c>
      <c r="C14" s="33" t="s">
        <v>390</v>
      </c>
      <c r="D14" s="116">
        <v>100</v>
      </c>
      <c r="E14" s="110"/>
      <c r="F14" s="92">
        <f t="shared" si="0"/>
        <v>0</v>
      </c>
      <c r="G14" s="91">
        <v>0.2</v>
      </c>
      <c r="H14" s="92">
        <f t="shared" si="1"/>
        <v>0</v>
      </c>
      <c r="I14" s="9" t="s">
        <v>391</v>
      </c>
      <c r="J14" s="9" t="s">
        <v>310</v>
      </c>
      <c r="K14" s="9" t="s">
        <v>371</v>
      </c>
      <c r="L14" s="15"/>
    </row>
    <row r="15" spans="2:12" ht="66" customHeight="1" thickBot="1" x14ac:dyDescent="0.3">
      <c r="B15" s="35" t="s">
        <v>392</v>
      </c>
      <c r="C15" s="33" t="s">
        <v>393</v>
      </c>
      <c r="D15" s="116">
        <v>100</v>
      </c>
      <c r="E15" s="110"/>
      <c r="F15" s="92">
        <f t="shared" si="0"/>
        <v>0</v>
      </c>
      <c r="G15" s="91">
        <v>0.2</v>
      </c>
      <c r="H15" s="92">
        <f t="shared" si="1"/>
        <v>0</v>
      </c>
      <c r="I15" s="9" t="s">
        <v>394</v>
      </c>
      <c r="J15" s="9" t="s">
        <v>310</v>
      </c>
      <c r="K15" s="9" t="s">
        <v>371</v>
      </c>
      <c r="L15" s="15"/>
    </row>
    <row r="16" spans="2:12" ht="66" customHeight="1" thickBot="1" x14ac:dyDescent="0.3">
      <c r="B16" s="105" t="s">
        <v>395</v>
      </c>
      <c r="C16" s="102" t="s">
        <v>390</v>
      </c>
      <c r="D16" s="117">
        <v>100</v>
      </c>
      <c r="E16" s="111"/>
      <c r="F16" s="94">
        <f t="shared" si="0"/>
        <v>0</v>
      </c>
      <c r="G16" s="97">
        <v>0.2</v>
      </c>
      <c r="H16" s="94">
        <f t="shared" si="1"/>
        <v>0</v>
      </c>
      <c r="I16" s="9" t="s">
        <v>396</v>
      </c>
      <c r="J16" s="9" t="s">
        <v>310</v>
      </c>
      <c r="K16" s="9" t="s">
        <v>371</v>
      </c>
      <c r="L16" s="15"/>
    </row>
    <row r="17" spans="2:8" ht="16.5" thickTop="1" thickBot="1" x14ac:dyDescent="0.3">
      <c r="B17" s="164" t="s">
        <v>501</v>
      </c>
      <c r="C17" s="165"/>
      <c r="D17" s="165"/>
      <c r="E17" s="166"/>
      <c r="F17" s="112">
        <f>SUM(F5:F16)</f>
        <v>0</v>
      </c>
      <c r="G17" s="126">
        <f t="shared" ref="G17" si="2">E17*1.2</f>
        <v>0</v>
      </c>
      <c r="H17" s="112">
        <f>F17*1.2</f>
        <v>0</v>
      </c>
    </row>
    <row r="18" spans="2:8" ht="15.75" thickTop="1" x14ac:dyDescent="0.25"/>
  </sheetData>
  <mergeCells count="2">
    <mergeCell ref="B1:I1"/>
    <mergeCell ref="B17:E17"/>
  </mergeCells>
  <pageMargins left="0.7" right="0.7" top="0.75" bottom="0.75" header="0.3" footer="0.3"/>
  <pageSetup paperSize="9" scale="45"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zoomScale="60" zoomScaleNormal="60" workbookViewId="0">
      <selection activeCell="J11" sqref="J11"/>
    </sheetView>
  </sheetViews>
  <sheetFormatPr baseColWidth="10" defaultColWidth="11.42578125" defaultRowHeight="15" x14ac:dyDescent="0.25"/>
  <cols>
    <col min="2" max="2" width="46.5703125" bestFit="1" customWidth="1"/>
    <col min="3" max="3" width="77.28515625" bestFit="1" customWidth="1"/>
    <col min="4" max="4" width="22.42578125" bestFit="1" customWidth="1"/>
    <col min="5" max="5" width="18.28515625" bestFit="1" customWidth="1"/>
    <col min="7" max="7" width="19.5703125" bestFit="1" customWidth="1"/>
    <col min="8" max="8" width="12.42578125" bestFit="1" customWidth="1"/>
    <col min="9" max="9" width="23" bestFit="1" customWidth="1"/>
    <col min="10" max="10" width="22.7109375" customWidth="1"/>
  </cols>
  <sheetData>
    <row r="1" spans="2:10" ht="129.75" customHeight="1" thickTop="1" thickBot="1" x14ac:dyDescent="0.3">
      <c r="B1" s="170" t="s">
        <v>579</v>
      </c>
      <c r="C1" s="171"/>
      <c r="D1" s="171"/>
      <c r="E1" s="171"/>
      <c r="F1" s="171"/>
      <c r="G1" s="171"/>
      <c r="H1" s="171"/>
      <c r="I1" s="172"/>
    </row>
    <row r="2" spans="2:10" ht="16.5" thickTop="1" thickBot="1" x14ac:dyDescent="0.3"/>
    <row r="3" spans="2:10" ht="109.5" customHeight="1" thickTop="1" thickBot="1" x14ac:dyDescent="0.3">
      <c r="B3" s="2" t="s">
        <v>0</v>
      </c>
      <c r="C3" s="2" t="s">
        <v>1</v>
      </c>
      <c r="D3" s="2" t="s">
        <v>165</v>
      </c>
      <c r="E3" s="2" t="s">
        <v>3</v>
      </c>
      <c r="F3" s="42" t="s">
        <v>459</v>
      </c>
      <c r="G3" s="42" t="s">
        <v>492</v>
      </c>
      <c r="H3" s="42" t="s">
        <v>461</v>
      </c>
      <c r="I3" s="42" t="s">
        <v>462</v>
      </c>
      <c r="J3" s="140" t="s">
        <v>580</v>
      </c>
    </row>
    <row r="4" spans="2:10" ht="15.75" thickBot="1" x14ac:dyDescent="0.3">
      <c r="B4" s="191" t="s">
        <v>397</v>
      </c>
      <c r="C4" s="193" t="s">
        <v>398</v>
      </c>
      <c r="D4" s="179">
        <v>160</v>
      </c>
      <c r="E4" s="23">
        <v>50</v>
      </c>
      <c r="F4" s="15"/>
      <c r="G4" s="15">
        <f>F4*E4</f>
        <v>0</v>
      </c>
      <c r="H4" s="113">
        <v>0.2</v>
      </c>
      <c r="I4" s="15">
        <f>G4*1.2</f>
        <v>0</v>
      </c>
      <c r="J4" s="8"/>
    </row>
    <row r="5" spans="2:10" ht="15.75" thickBot="1" x14ac:dyDescent="0.3">
      <c r="B5" s="192"/>
      <c r="C5" s="194"/>
      <c r="D5" s="180"/>
      <c r="E5" s="23">
        <v>100</v>
      </c>
      <c r="F5" s="15"/>
      <c r="G5" s="15">
        <f t="shared" ref="G5:G68" si="0">F5*E5</f>
        <v>0</v>
      </c>
      <c r="H5" s="113">
        <v>0.2</v>
      </c>
      <c r="I5" s="15">
        <f t="shared" ref="I5:I68" si="1">G5*1.2</f>
        <v>0</v>
      </c>
      <c r="J5" s="8"/>
    </row>
    <row r="6" spans="2:10" ht="15.75" customHeight="1" thickBot="1" x14ac:dyDescent="0.3">
      <c r="B6" s="191" t="s">
        <v>399</v>
      </c>
      <c r="C6" s="193" t="s">
        <v>398</v>
      </c>
      <c r="D6" s="180"/>
      <c r="E6" s="23">
        <v>50</v>
      </c>
      <c r="F6" s="15"/>
      <c r="G6" s="15">
        <f t="shared" si="0"/>
        <v>0</v>
      </c>
      <c r="H6" s="113">
        <v>0.2</v>
      </c>
      <c r="I6" s="15">
        <f t="shared" si="1"/>
        <v>0</v>
      </c>
      <c r="J6" s="8"/>
    </row>
    <row r="7" spans="2:10" ht="15.75" thickBot="1" x14ac:dyDescent="0.3">
      <c r="B7" s="192"/>
      <c r="C7" s="194"/>
      <c r="D7" s="180"/>
      <c r="E7" s="23">
        <v>100</v>
      </c>
      <c r="F7" s="15"/>
      <c r="G7" s="15">
        <f t="shared" si="0"/>
        <v>0</v>
      </c>
      <c r="H7" s="113">
        <v>0.2</v>
      </c>
      <c r="I7" s="15">
        <f t="shared" si="1"/>
        <v>0</v>
      </c>
      <c r="J7" s="8"/>
    </row>
    <row r="8" spans="2:10" ht="15.75" thickBot="1" x14ac:dyDescent="0.3">
      <c r="B8" s="191" t="s">
        <v>400</v>
      </c>
      <c r="C8" s="193" t="s">
        <v>398</v>
      </c>
      <c r="D8" s="180"/>
      <c r="E8" s="23">
        <v>50</v>
      </c>
      <c r="F8" s="15"/>
      <c r="G8" s="15">
        <f t="shared" si="0"/>
        <v>0</v>
      </c>
      <c r="H8" s="113">
        <v>0.2</v>
      </c>
      <c r="I8" s="15">
        <f t="shared" si="1"/>
        <v>0</v>
      </c>
      <c r="J8" s="8"/>
    </row>
    <row r="9" spans="2:10" ht="15.75" thickBot="1" x14ac:dyDescent="0.3">
      <c r="B9" s="192"/>
      <c r="C9" s="194"/>
      <c r="D9" s="180"/>
      <c r="E9" s="23">
        <v>100</v>
      </c>
      <c r="F9" s="15"/>
      <c r="G9" s="15">
        <f t="shared" si="0"/>
        <v>0</v>
      </c>
      <c r="H9" s="113">
        <v>0.2</v>
      </c>
      <c r="I9" s="15">
        <f t="shared" si="1"/>
        <v>0</v>
      </c>
      <c r="J9" s="8"/>
    </row>
    <row r="10" spans="2:10" ht="15.75" thickBot="1" x14ac:dyDescent="0.3">
      <c r="B10" s="191" t="s">
        <v>401</v>
      </c>
      <c r="C10" s="193" t="s">
        <v>398</v>
      </c>
      <c r="D10" s="180"/>
      <c r="E10" s="23">
        <v>50</v>
      </c>
      <c r="F10" s="15"/>
      <c r="G10" s="15">
        <f t="shared" si="0"/>
        <v>0</v>
      </c>
      <c r="H10" s="113">
        <v>0.2</v>
      </c>
      <c r="I10" s="15">
        <f t="shared" si="1"/>
        <v>0</v>
      </c>
      <c r="J10" s="8"/>
    </row>
    <row r="11" spans="2:10" ht="15.75" thickBot="1" x14ac:dyDescent="0.3">
      <c r="B11" s="192"/>
      <c r="C11" s="194"/>
      <c r="D11" s="180"/>
      <c r="E11" s="23">
        <v>100</v>
      </c>
      <c r="F11" s="15"/>
      <c r="G11" s="15">
        <f t="shared" si="0"/>
        <v>0</v>
      </c>
      <c r="H11" s="113">
        <v>0.2</v>
      </c>
      <c r="I11" s="15">
        <f t="shared" si="1"/>
        <v>0</v>
      </c>
      <c r="J11" s="8">
        <v>1</v>
      </c>
    </row>
    <row r="12" spans="2:10" ht="15.75" thickBot="1" x14ac:dyDescent="0.3">
      <c r="B12" s="191" t="s">
        <v>402</v>
      </c>
      <c r="C12" s="193" t="s">
        <v>398</v>
      </c>
      <c r="D12" s="180"/>
      <c r="E12" s="23">
        <v>50</v>
      </c>
      <c r="F12" s="15"/>
      <c r="G12" s="15">
        <f t="shared" si="0"/>
        <v>0</v>
      </c>
      <c r="H12" s="113">
        <v>0.2</v>
      </c>
      <c r="I12" s="15">
        <f t="shared" si="1"/>
        <v>0</v>
      </c>
      <c r="J12" s="8"/>
    </row>
    <row r="13" spans="2:10" ht="15.75" thickBot="1" x14ac:dyDescent="0.3">
      <c r="B13" s="192"/>
      <c r="C13" s="194"/>
      <c r="D13" s="181"/>
      <c r="E13" s="23">
        <v>100</v>
      </c>
      <c r="F13" s="15"/>
      <c r="G13" s="15">
        <f t="shared" si="0"/>
        <v>0</v>
      </c>
      <c r="H13" s="113">
        <v>0.2</v>
      </c>
      <c r="I13" s="15">
        <f t="shared" si="1"/>
        <v>0</v>
      </c>
      <c r="J13" s="8"/>
    </row>
    <row r="14" spans="2:10" ht="15.75" thickBot="1" x14ac:dyDescent="0.3">
      <c r="B14" s="191" t="s">
        <v>403</v>
      </c>
      <c r="C14" s="193" t="s">
        <v>398</v>
      </c>
      <c r="D14" s="179">
        <v>150</v>
      </c>
      <c r="E14" s="23">
        <v>50</v>
      </c>
      <c r="F14" s="15"/>
      <c r="G14" s="15">
        <f t="shared" si="0"/>
        <v>0</v>
      </c>
      <c r="H14" s="113">
        <v>0.2</v>
      </c>
      <c r="I14" s="15">
        <f t="shared" si="1"/>
        <v>0</v>
      </c>
      <c r="J14" s="8"/>
    </row>
    <row r="15" spans="2:10" ht="15.75" thickBot="1" x14ac:dyDescent="0.3">
      <c r="B15" s="192"/>
      <c r="C15" s="194"/>
      <c r="D15" s="180"/>
      <c r="E15" s="23">
        <v>100</v>
      </c>
      <c r="F15" s="15"/>
      <c r="G15" s="15">
        <f t="shared" si="0"/>
        <v>0</v>
      </c>
      <c r="H15" s="113">
        <v>0.2</v>
      </c>
      <c r="I15" s="15">
        <f t="shared" si="1"/>
        <v>0</v>
      </c>
      <c r="J15" s="8"/>
    </row>
    <row r="16" spans="2:10" ht="15.75" thickBot="1" x14ac:dyDescent="0.3">
      <c r="B16" s="191" t="s">
        <v>404</v>
      </c>
      <c r="C16" s="193" t="s">
        <v>407</v>
      </c>
      <c r="D16" s="180"/>
      <c r="E16" s="23">
        <v>50</v>
      </c>
      <c r="F16" s="15"/>
      <c r="G16" s="15">
        <f t="shared" si="0"/>
        <v>0</v>
      </c>
      <c r="H16" s="113">
        <v>0.2</v>
      </c>
      <c r="I16" s="15">
        <f t="shared" si="1"/>
        <v>0</v>
      </c>
      <c r="J16" s="8"/>
    </row>
    <row r="17" spans="2:10" ht="29.25" customHeight="1" thickBot="1" x14ac:dyDescent="0.3">
      <c r="B17" s="192"/>
      <c r="C17" s="194"/>
      <c r="D17" s="180"/>
      <c r="E17" s="23">
        <v>100</v>
      </c>
      <c r="F17" s="15"/>
      <c r="G17" s="15">
        <f t="shared" si="0"/>
        <v>0</v>
      </c>
      <c r="H17" s="113">
        <v>0.2</v>
      </c>
      <c r="I17" s="15">
        <f t="shared" si="1"/>
        <v>0</v>
      </c>
      <c r="J17" s="8"/>
    </row>
    <row r="18" spans="2:10" ht="15.75" thickBot="1" x14ac:dyDescent="0.3">
      <c r="B18" s="191" t="s">
        <v>405</v>
      </c>
      <c r="C18" s="193" t="s">
        <v>407</v>
      </c>
      <c r="D18" s="180"/>
      <c r="E18" s="23">
        <v>50</v>
      </c>
      <c r="F18" s="15"/>
      <c r="G18" s="15">
        <f t="shared" si="0"/>
        <v>0</v>
      </c>
      <c r="H18" s="113">
        <v>0.2</v>
      </c>
      <c r="I18" s="15">
        <f t="shared" si="1"/>
        <v>0</v>
      </c>
      <c r="J18" s="8"/>
    </row>
    <row r="19" spans="2:10" ht="27.75" customHeight="1" thickBot="1" x14ac:dyDescent="0.3">
      <c r="B19" s="192"/>
      <c r="C19" s="194"/>
      <c r="D19" s="180"/>
      <c r="E19" s="23">
        <v>100</v>
      </c>
      <c r="F19" s="15"/>
      <c r="G19" s="15">
        <f t="shared" si="0"/>
        <v>0</v>
      </c>
      <c r="H19" s="113">
        <v>0.2</v>
      </c>
      <c r="I19" s="15">
        <f t="shared" si="1"/>
        <v>0</v>
      </c>
      <c r="J19" s="8"/>
    </row>
    <row r="20" spans="2:10" ht="28.5" customHeight="1" thickBot="1" x14ac:dyDescent="0.3">
      <c r="B20" s="191" t="s">
        <v>406</v>
      </c>
      <c r="C20" s="193" t="s">
        <v>407</v>
      </c>
      <c r="D20" s="180"/>
      <c r="E20" s="23">
        <v>50</v>
      </c>
      <c r="F20" s="15"/>
      <c r="G20" s="15">
        <f t="shared" si="0"/>
        <v>0</v>
      </c>
      <c r="H20" s="113">
        <v>0.2</v>
      </c>
      <c r="I20" s="15">
        <f t="shared" si="1"/>
        <v>0</v>
      </c>
      <c r="J20" s="8"/>
    </row>
    <row r="21" spans="2:10" ht="15.75" thickBot="1" x14ac:dyDescent="0.3">
      <c r="B21" s="192"/>
      <c r="C21" s="194"/>
      <c r="D21" s="180"/>
      <c r="E21" s="23">
        <v>100</v>
      </c>
      <c r="F21" s="15"/>
      <c r="G21" s="15">
        <f t="shared" si="0"/>
        <v>0</v>
      </c>
      <c r="H21" s="113">
        <v>0.2</v>
      </c>
      <c r="I21" s="15">
        <f t="shared" si="1"/>
        <v>0</v>
      </c>
      <c r="J21" s="8"/>
    </row>
    <row r="22" spans="2:10" ht="15.75" thickBot="1" x14ac:dyDescent="0.3">
      <c r="B22" s="191" t="s">
        <v>408</v>
      </c>
      <c r="C22" s="193" t="s">
        <v>407</v>
      </c>
      <c r="D22" s="180"/>
      <c r="E22" s="23">
        <v>50</v>
      </c>
      <c r="F22" s="15"/>
      <c r="G22" s="15">
        <f t="shared" si="0"/>
        <v>0</v>
      </c>
      <c r="H22" s="113">
        <v>0.2</v>
      </c>
      <c r="I22" s="15">
        <f t="shared" si="1"/>
        <v>0</v>
      </c>
      <c r="J22" s="8"/>
    </row>
    <row r="23" spans="2:10" ht="21.75" customHeight="1" thickBot="1" x14ac:dyDescent="0.3">
      <c r="B23" s="192"/>
      <c r="C23" s="194"/>
      <c r="D23" s="181"/>
      <c r="E23" s="23">
        <v>100</v>
      </c>
      <c r="F23" s="15"/>
      <c r="G23" s="15">
        <f t="shared" si="0"/>
        <v>0</v>
      </c>
      <c r="H23" s="113">
        <v>0.2</v>
      </c>
      <c r="I23" s="15">
        <f t="shared" si="1"/>
        <v>0</v>
      </c>
      <c r="J23" s="8">
        <v>1</v>
      </c>
    </row>
    <row r="24" spans="2:10" ht="30" customHeight="1" thickBot="1" x14ac:dyDescent="0.3">
      <c r="B24" s="185" t="s">
        <v>409</v>
      </c>
      <c r="C24" s="188" t="s">
        <v>411</v>
      </c>
      <c r="D24" s="179">
        <v>14000</v>
      </c>
      <c r="E24" s="23">
        <v>250</v>
      </c>
      <c r="F24" s="15"/>
      <c r="G24" s="15">
        <f t="shared" si="0"/>
        <v>0</v>
      </c>
      <c r="H24" s="113">
        <v>0.2</v>
      </c>
      <c r="I24" s="15">
        <f t="shared" si="1"/>
        <v>0</v>
      </c>
      <c r="J24" s="8">
        <v>1</v>
      </c>
    </row>
    <row r="25" spans="2:10" ht="30" customHeight="1" thickBot="1" x14ac:dyDescent="0.3">
      <c r="B25" s="186"/>
      <c r="C25" s="189"/>
      <c r="D25" s="180"/>
      <c r="E25" s="23">
        <v>500</v>
      </c>
      <c r="F25" s="15"/>
      <c r="G25" s="15">
        <f t="shared" si="0"/>
        <v>0</v>
      </c>
      <c r="H25" s="113">
        <v>0.2</v>
      </c>
      <c r="I25" s="15">
        <f t="shared" si="1"/>
        <v>0</v>
      </c>
      <c r="J25" s="8"/>
    </row>
    <row r="26" spans="2:10" ht="30" customHeight="1" thickBot="1" x14ac:dyDescent="0.3">
      <c r="B26" s="187"/>
      <c r="C26" s="190"/>
      <c r="D26" s="180"/>
      <c r="E26" s="23">
        <v>1000</v>
      </c>
      <c r="F26" s="15"/>
      <c r="G26" s="15">
        <f t="shared" si="0"/>
        <v>0</v>
      </c>
      <c r="H26" s="113">
        <v>0.2</v>
      </c>
      <c r="I26" s="15">
        <f t="shared" si="1"/>
        <v>0</v>
      </c>
      <c r="J26" s="8"/>
    </row>
    <row r="27" spans="2:10" ht="30" customHeight="1" thickBot="1" x14ac:dyDescent="0.3">
      <c r="B27" s="185" t="s">
        <v>409</v>
      </c>
      <c r="C27" s="188" t="s">
        <v>412</v>
      </c>
      <c r="D27" s="180"/>
      <c r="E27" s="23">
        <v>250</v>
      </c>
      <c r="F27" s="15"/>
      <c r="G27" s="15">
        <f t="shared" si="0"/>
        <v>0</v>
      </c>
      <c r="H27" s="113">
        <v>0.2</v>
      </c>
      <c r="I27" s="15">
        <f t="shared" si="1"/>
        <v>0</v>
      </c>
      <c r="J27" s="8"/>
    </row>
    <row r="28" spans="2:10" ht="30" customHeight="1" thickBot="1" x14ac:dyDescent="0.3">
      <c r="B28" s="186"/>
      <c r="C28" s="189"/>
      <c r="D28" s="180"/>
      <c r="E28" s="23">
        <v>500</v>
      </c>
      <c r="F28" s="15"/>
      <c r="G28" s="15">
        <f t="shared" si="0"/>
        <v>0</v>
      </c>
      <c r="H28" s="113">
        <v>0.2</v>
      </c>
      <c r="I28" s="15">
        <f t="shared" si="1"/>
        <v>0</v>
      </c>
      <c r="J28" s="8"/>
    </row>
    <row r="29" spans="2:10" ht="43.5" customHeight="1" thickBot="1" x14ac:dyDescent="0.3">
      <c r="B29" s="187"/>
      <c r="C29" s="190"/>
      <c r="D29" s="180"/>
      <c r="E29" s="23">
        <v>1000</v>
      </c>
      <c r="F29" s="15"/>
      <c r="G29" s="15">
        <f t="shared" si="0"/>
        <v>0</v>
      </c>
      <c r="H29" s="113">
        <v>0.2</v>
      </c>
      <c r="I29" s="15">
        <f t="shared" si="1"/>
        <v>0</v>
      </c>
      <c r="J29" s="8"/>
    </row>
    <row r="30" spans="2:10" ht="30" customHeight="1" thickBot="1" x14ac:dyDescent="0.3">
      <c r="B30" s="185" t="s">
        <v>409</v>
      </c>
      <c r="C30" s="188" t="s">
        <v>410</v>
      </c>
      <c r="D30" s="180"/>
      <c r="E30" s="23">
        <v>250</v>
      </c>
      <c r="F30" s="15"/>
      <c r="G30" s="15">
        <f t="shared" si="0"/>
        <v>0</v>
      </c>
      <c r="H30" s="113">
        <v>0.2</v>
      </c>
      <c r="I30" s="15">
        <f t="shared" si="1"/>
        <v>0</v>
      </c>
      <c r="J30" s="8"/>
    </row>
    <row r="31" spans="2:10" ht="30" customHeight="1" thickBot="1" x14ac:dyDescent="0.3">
      <c r="B31" s="186"/>
      <c r="C31" s="189"/>
      <c r="D31" s="180"/>
      <c r="E31" s="23">
        <v>500</v>
      </c>
      <c r="F31" s="15"/>
      <c r="G31" s="15">
        <f t="shared" si="0"/>
        <v>0</v>
      </c>
      <c r="H31" s="113">
        <v>0.2</v>
      </c>
      <c r="I31" s="15">
        <f t="shared" si="1"/>
        <v>0</v>
      </c>
      <c r="J31" s="8"/>
    </row>
    <row r="32" spans="2:10" ht="74.25" customHeight="1" thickBot="1" x14ac:dyDescent="0.3">
      <c r="B32" s="187"/>
      <c r="C32" s="190"/>
      <c r="D32" s="180"/>
      <c r="E32" s="23">
        <v>1000</v>
      </c>
      <c r="F32" s="15"/>
      <c r="G32" s="15">
        <f t="shared" si="0"/>
        <v>0</v>
      </c>
      <c r="H32" s="113">
        <v>0.2</v>
      </c>
      <c r="I32" s="15">
        <f t="shared" si="1"/>
        <v>0</v>
      </c>
      <c r="J32" s="8"/>
    </row>
    <row r="33" spans="2:10" ht="30" customHeight="1" thickBot="1" x14ac:dyDescent="0.3">
      <c r="B33" s="185" t="s">
        <v>409</v>
      </c>
      <c r="C33" s="188" t="s">
        <v>413</v>
      </c>
      <c r="D33" s="180"/>
      <c r="E33" s="23">
        <v>250</v>
      </c>
      <c r="F33" s="15"/>
      <c r="G33" s="15">
        <f t="shared" si="0"/>
        <v>0</v>
      </c>
      <c r="H33" s="113">
        <v>0.2</v>
      </c>
      <c r="I33" s="15">
        <f t="shared" si="1"/>
        <v>0</v>
      </c>
      <c r="J33" s="8"/>
    </row>
    <row r="34" spans="2:10" ht="30" customHeight="1" thickBot="1" x14ac:dyDescent="0.3">
      <c r="B34" s="186"/>
      <c r="C34" s="189"/>
      <c r="D34" s="180"/>
      <c r="E34" s="23">
        <v>500</v>
      </c>
      <c r="F34" s="15"/>
      <c r="G34" s="15">
        <f t="shared" si="0"/>
        <v>0</v>
      </c>
      <c r="H34" s="113">
        <v>0.2</v>
      </c>
      <c r="I34" s="15">
        <f t="shared" si="1"/>
        <v>0</v>
      </c>
      <c r="J34" s="8"/>
    </row>
    <row r="35" spans="2:10" ht="30" customHeight="1" thickBot="1" x14ac:dyDescent="0.3">
      <c r="B35" s="187"/>
      <c r="C35" s="190"/>
      <c r="D35" s="180"/>
      <c r="E35" s="23">
        <v>1000</v>
      </c>
      <c r="F35" s="15"/>
      <c r="G35" s="15">
        <f t="shared" si="0"/>
        <v>0</v>
      </c>
      <c r="H35" s="113">
        <v>0.2</v>
      </c>
      <c r="I35" s="15">
        <f t="shared" si="1"/>
        <v>0</v>
      </c>
      <c r="J35" s="8"/>
    </row>
    <row r="36" spans="2:10" ht="30" customHeight="1" thickBot="1" x14ac:dyDescent="0.3">
      <c r="B36" s="185" t="s">
        <v>409</v>
      </c>
      <c r="C36" s="188" t="s">
        <v>414</v>
      </c>
      <c r="D36" s="180"/>
      <c r="E36" s="23">
        <v>250</v>
      </c>
      <c r="F36" s="15"/>
      <c r="G36" s="15">
        <f t="shared" si="0"/>
        <v>0</v>
      </c>
      <c r="H36" s="113">
        <v>0.2</v>
      </c>
      <c r="I36" s="15">
        <f t="shared" si="1"/>
        <v>0</v>
      </c>
      <c r="J36" s="8"/>
    </row>
    <row r="37" spans="2:10" ht="30" customHeight="1" thickBot="1" x14ac:dyDescent="0.3">
      <c r="B37" s="186"/>
      <c r="C37" s="189"/>
      <c r="D37" s="180"/>
      <c r="E37" s="23">
        <v>500</v>
      </c>
      <c r="F37" s="15"/>
      <c r="G37" s="15">
        <f t="shared" si="0"/>
        <v>0</v>
      </c>
      <c r="H37" s="113">
        <v>0.2</v>
      </c>
      <c r="I37" s="15">
        <f t="shared" si="1"/>
        <v>0</v>
      </c>
      <c r="J37" s="8"/>
    </row>
    <row r="38" spans="2:10" ht="30" customHeight="1" thickBot="1" x14ac:dyDescent="0.3">
      <c r="B38" s="187"/>
      <c r="C38" s="190"/>
      <c r="D38" s="180"/>
      <c r="E38" s="23">
        <v>1000</v>
      </c>
      <c r="F38" s="15"/>
      <c r="G38" s="15">
        <f t="shared" si="0"/>
        <v>0</v>
      </c>
      <c r="H38" s="113">
        <v>0.2</v>
      </c>
      <c r="I38" s="15">
        <f t="shared" si="1"/>
        <v>0</v>
      </c>
      <c r="J38" s="8"/>
    </row>
    <row r="39" spans="2:10" ht="30" customHeight="1" thickBot="1" x14ac:dyDescent="0.3">
      <c r="B39" s="185" t="s">
        <v>409</v>
      </c>
      <c r="C39" s="188" t="s">
        <v>415</v>
      </c>
      <c r="D39" s="180"/>
      <c r="E39" s="23">
        <v>250</v>
      </c>
      <c r="F39" s="15"/>
      <c r="G39" s="15">
        <f t="shared" si="0"/>
        <v>0</v>
      </c>
      <c r="H39" s="113">
        <v>0.2</v>
      </c>
      <c r="I39" s="15">
        <f t="shared" si="1"/>
        <v>0</v>
      </c>
      <c r="J39" s="8"/>
    </row>
    <row r="40" spans="2:10" ht="30" customHeight="1" thickBot="1" x14ac:dyDescent="0.3">
      <c r="B40" s="186"/>
      <c r="C40" s="189"/>
      <c r="D40" s="180"/>
      <c r="E40" s="23">
        <v>500</v>
      </c>
      <c r="F40" s="15"/>
      <c r="G40" s="15">
        <f t="shared" si="0"/>
        <v>0</v>
      </c>
      <c r="H40" s="113">
        <v>0.2</v>
      </c>
      <c r="I40" s="15">
        <f t="shared" si="1"/>
        <v>0</v>
      </c>
      <c r="J40" s="8"/>
    </row>
    <row r="41" spans="2:10" ht="30" customHeight="1" thickBot="1" x14ac:dyDescent="0.3">
      <c r="B41" s="187"/>
      <c r="C41" s="190"/>
      <c r="D41" s="180"/>
      <c r="E41" s="23">
        <v>1000</v>
      </c>
      <c r="F41" s="15"/>
      <c r="G41" s="15">
        <f t="shared" si="0"/>
        <v>0</v>
      </c>
      <c r="H41" s="113">
        <v>0.2</v>
      </c>
      <c r="I41" s="15">
        <f t="shared" si="1"/>
        <v>0</v>
      </c>
      <c r="J41" s="8"/>
    </row>
    <row r="42" spans="2:10" ht="30" customHeight="1" thickBot="1" x14ac:dyDescent="0.3">
      <c r="B42" s="185" t="s">
        <v>409</v>
      </c>
      <c r="C42" s="188" t="s">
        <v>416</v>
      </c>
      <c r="D42" s="180"/>
      <c r="E42" s="23">
        <v>250</v>
      </c>
      <c r="F42" s="15"/>
      <c r="G42" s="15">
        <f t="shared" si="0"/>
        <v>0</v>
      </c>
      <c r="H42" s="113">
        <v>0.2</v>
      </c>
      <c r="I42" s="15">
        <f t="shared" si="1"/>
        <v>0</v>
      </c>
      <c r="J42" s="8"/>
    </row>
    <row r="43" spans="2:10" ht="30" customHeight="1" thickBot="1" x14ac:dyDescent="0.3">
      <c r="B43" s="186"/>
      <c r="C43" s="189"/>
      <c r="D43" s="180"/>
      <c r="E43" s="23">
        <v>500</v>
      </c>
      <c r="F43" s="15"/>
      <c r="G43" s="15">
        <f t="shared" si="0"/>
        <v>0</v>
      </c>
      <c r="H43" s="113">
        <v>0.2</v>
      </c>
      <c r="I43" s="15">
        <f t="shared" si="1"/>
        <v>0</v>
      </c>
      <c r="J43" s="8"/>
    </row>
    <row r="44" spans="2:10" ht="30" customHeight="1" thickBot="1" x14ac:dyDescent="0.3">
      <c r="B44" s="187"/>
      <c r="C44" s="190"/>
      <c r="D44" s="180"/>
      <c r="E44" s="23">
        <v>1000</v>
      </c>
      <c r="F44" s="15"/>
      <c r="G44" s="15">
        <f t="shared" si="0"/>
        <v>0</v>
      </c>
      <c r="H44" s="113">
        <v>0.2</v>
      </c>
      <c r="I44" s="15">
        <f t="shared" si="1"/>
        <v>0</v>
      </c>
      <c r="J44" s="8"/>
    </row>
    <row r="45" spans="2:10" ht="30" customHeight="1" thickBot="1" x14ac:dyDescent="0.3">
      <c r="B45" s="185" t="s">
        <v>409</v>
      </c>
      <c r="C45" s="188" t="s">
        <v>417</v>
      </c>
      <c r="D45" s="180"/>
      <c r="E45" s="23">
        <v>250</v>
      </c>
      <c r="F45" s="15"/>
      <c r="G45" s="15">
        <f t="shared" si="0"/>
        <v>0</v>
      </c>
      <c r="H45" s="113">
        <v>0.2</v>
      </c>
      <c r="I45" s="15">
        <f t="shared" si="1"/>
        <v>0</v>
      </c>
      <c r="J45" s="8"/>
    </row>
    <row r="46" spans="2:10" ht="30" customHeight="1" thickBot="1" x14ac:dyDescent="0.3">
      <c r="B46" s="186"/>
      <c r="C46" s="189"/>
      <c r="D46" s="180"/>
      <c r="E46" s="23">
        <v>500</v>
      </c>
      <c r="F46" s="15"/>
      <c r="G46" s="15">
        <f t="shared" si="0"/>
        <v>0</v>
      </c>
      <c r="H46" s="113">
        <v>0.2</v>
      </c>
      <c r="I46" s="15">
        <f t="shared" si="1"/>
        <v>0</v>
      </c>
      <c r="J46" s="8"/>
    </row>
    <row r="47" spans="2:10" ht="30" customHeight="1" thickBot="1" x14ac:dyDescent="0.3">
      <c r="B47" s="187"/>
      <c r="C47" s="190"/>
      <c r="D47" s="181"/>
      <c r="E47" s="23">
        <v>1000</v>
      </c>
      <c r="F47" s="15"/>
      <c r="G47" s="15">
        <f t="shared" si="0"/>
        <v>0</v>
      </c>
      <c r="H47" s="113">
        <v>0.2</v>
      </c>
      <c r="I47" s="15">
        <f t="shared" si="1"/>
        <v>0</v>
      </c>
      <c r="J47" s="8"/>
    </row>
    <row r="48" spans="2:10" ht="30" customHeight="1" thickBot="1" x14ac:dyDescent="0.3">
      <c r="B48" s="173" t="s">
        <v>418</v>
      </c>
      <c r="C48" s="182" t="s">
        <v>419</v>
      </c>
      <c r="D48" s="179">
        <v>6000</v>
      </c>
      <c r="E48" s="60">
        <v>200</v>
      </c>
      <c r="F48" s="15"/>
      <c r="G48" s="15">
        <f t="shared" si="0"/>
        <v>0</v>
      </c>
      <c r="H48" s="113">
        <v>0.2</v>
      </c>
      <c r="I48" s="15">
        <f t="shared" si="1"/>
        <v>0</v>
      </c>
      <c r="J48" s="8"/>
    </row>
    <row r="49" spans="2:10" ht="30" customHeight="1" thickBot="1" x14ac:dyDescent="0.3">
      <c r="B49" s="174"/>
      <c r="C49" s="183"/>
      <c r="D49" s="180"/>
      <c r="E49" s="60">
        <v>500</v>
      </c>
      <c r="F49" s="15"/>
      <c r="G49" s="15">
        <f t="shared" si="0"/>
        <v>0</v>
      </c>
      <c r="H49" s="113">
        <v>0.2</v>
      </c>
      <c r="I49" s="15">
        <f t="shared" si="1"/>
        <v>0</v>
      </c>
      <c r="J49" s="8"/>
    </row>
    <row r="50" spans="2:10" ht="30" customHeight="1" thickBot="1" x14ac:dyDescent="0.3">
      <c r="B50" s="174"/>
      <c r="C50" s="183"/>
      <c r="D50" s="180"/>
      <c r="E50" s="60">
        <v>2000</v>
      </c>
      <c r="F50" s="15"/>
      <c r="G50" s="15">
        <f t="shared" si="0"/>
        <v>0</v>
      </c>
      <c r="H50" s="113">
        <v>0.2</v>
      </c>
      <c r="I50" s="15">
        <f t="shared" si="1"/>
        <v>0</v>
      </c>
      <c r="J50" s="8"/>
    </row>
    <row r="51" spans="2:10" ht="30" customHeight="1" thickBot="1" x14ac:dyDescent="0.3">
      <c r="B51" s="175"/>
      <c r="C51" s="184"/>
      <c r="D51" s="180"/>
      <c r="E51" s="60">
        <v>5000</v>
      </c>
      <c r="F51" s="15"/>
      <c r="G51" s="15">
        <f t="shared" si="0"/>
        <v>0</v>
      </c>
      <c r="H51" s="113">
        <v>0.2</v>
      </c>
      <c r="I51" s="15">
        <f t="shared" si="1"/>
        <v>0</v>
      </c>
      <c r="J51" s="8"/>
    </row>
    <row r="52" spans="2:10" ht="30" customHeight="1" thickBot="1" x14ac:dyDescent="0.3">
      <c r="B52" s="173" t="s">
        <v>418</v>
      </c>
      <c r="C52" s="176" t="s">
        <v>420</v>
      </c>
      <c r="D52" s="180"/>
      <c r="E52" s="60">
        <v>200</v>
      </c>
      <c r="F52" s="15"/>
      <c r="G52" s="15">
        <f t="shared" si="0"/>
        <v>0</v>
      </c>
      <c r="H52" s="113">
        <v>0.2</v>
      </c>
      <c r="I52" s="15">
        <f t="shared" si="1"/>
        <v>0</v>
      </c>
      <c r="J52" s="8"/>
    </row>
    <row r="53" spans="2:10" ht="30" customHeight="1" thickBot="1" x14ac:dyDescent="0.3">
      <c r="B53" s="174"/>
      <c r="C53" s="177"/>
      <c r="D53" s="180"/>
      <c r="E53" s="60">
        <v>500</v>
      </c>
      <c r="F53" s="15"/>
      <c r="G53" s="15">
        <f t="shared" si="0"/>
        <v>0</v>
      </c>
      <c r="H53" s="113">
        <v>0.2</v>
      </c>
      <c r="I53" s="15">
        <f t="shared" si="1"/>
        <v>0</v>
      </c>
      <c r="J53" s="8"/>
    </row>
    <row r="54" spans="2:10" ht="30" customHeight="1" thickBot="1" x14ac:dyDescent="0.3">
      <c r="B54" s="174"/>
      <c r="C54" s="177"/>
      <c r="D54" s="180"/>
      <c r="E54" s="60">
        <v>2000</v>
      </c>
      <c r="F54" s="15"/>
      <c r="G54" s="15">
        <f t="shared" si="0"/>
        <v>0</v>
      </c>
      <c r="H54" s="113">
        <v>0.2</v>
      </c>
      <c r="I54" s="15">
        <f t="shared" si="1"/>
        <v>0</v>
      </c>
      <c r="J54" s="8"/>
    </row>
    <row r="55" spans="2:10" ht="30" customHeight="1" thickBot="1" x14ac:dyDescent="0.3">
      <c r="B55" s="175"/>
      <c r="C55" s="178"/>
      <c r="D55" s="180"/>
      <c r="E55" s="60">
        <v>5000</v>
      </c>
      <c r="F55" s="15"/>
      <c r="G55" s="15">
        <f t="shared" si="0"/>
        <v>0</v>
      </c>
      <c r="H55" s="113">
        <v>0.2</v>
      </c>
      <c r="I55" s="15">
        <f t="shared" si="1"/>
        <v>0</v>
      </c>
      <c r="J55" s="8"/>
    </row>
    <row r="56" spans="2:10" ht="30" customHeight="1" thickBot="1" x14ac:dyDescent="0.3">
      <c r="B56" s="173" t="s">
        <v>418</v>
      </c>
      <c r="C56" s="176" t="s">
        <v>421</v>
      </c>
      <c r="D56" s="180"/>
      <c r="E56" s="60">
        <v>200</v>
      </c>
      <c r="F56" s="15"/>
      <c r="G56" s="15">
        <f t="shared" si="0"/>
        <v>0</v>
      </c>
      <c r="H56" s="113">
        <v>0.2</v>
      </c>
      <c r="I56" s="15">
        <f t="shared" si="1"/>
        <v>0</v>
      </c>
      <c r="J56" s="8"/>
    </row>
    <row r="57" spans="2:10" ht="30" customHeight="1" thickBot="1" x14ac:dyDescent="0.3">
      <c r="B57" s="174"/>
      <c r="C57" s="177"/>
      <c r="D57" s="180"/>
      <c r="E57" s="60">
        <v>500</v>
      </c>
      <c r="F57" s="15"/>
      <c r="G57" s="15">
        <f t="shared" si="0"/>
        <v>0</v>
      </c>
      <c r="H57" s="113">
        <v>0.2</v>
      </c>
      <c r="I57" s="15">
        <f t="shared" si="1"/>
        <v>0</v>
      </c>
      <c r="J57" s="8"/>
    </row>
    <row r="58" spans="2:10" ht="30" customHeight="1" thickBot="1" x14ac:dyDescent="0.3">
      <c r="B58" s="174"/>
      <c r="C58" s="177"/>
      <c r="D58" s="180"/>
      <c r="E58" s="60">
        <v>2000</v>
      </c>
      <c r="F58" s="15"/>
      <c r="G58" s="15">
        <f t="shared" si="0"/>
        <v>0</v>
      </c>
      <c r="H58" s="113">
        <v>0.2</v>
      </c>
      <c r="I58" s="15">
        <f t="shared" si="1"/>
        <v>0</v>
      </c>
      <c r="J58" s="8"/>
    </row>
    <row r="59" spans="2:10" ht="30" customHeight="1" thickBot="1" x14ac:dyDescent="0.3">
      <c r="B59" s="175"/>
      <c r="C59" s="178"/>
      <c r="D59" s="180"/>
      <c r="E59" s="60">
        <v>5000</v>
      </c>
      <c r="F59" s="15"/>
      <c r="G59" s="15">
        <f t="shared" si="0"/>
        <v>0</v>
      </c>
      <c r="H59" s="113">
        <v>0.2</v>
      </c>
      <c r="I59" s="15">
        <f t="shared" si="1"/>
        <v>0</v>
      </c>
      <c r="J59" s="8"/>
    </row>
    <row r="60" spans="2:10" ht="30" customHeight="1" thickBot="1" x14ac:dyDescent="0.3">
      <c r="B60" s="173" t="s">
        <v>418</v>
      </c>
      <c r="C60" s="176" t="s">
        <v>422</v>
      </c>
      <c r="D60" s="180"/>
      <c r="E60" s="60">
        <v>200</v>
      </c>
      <c r="F60" s="15"/>
      <c r="G60" s="15">
        <f t="shared" si="0"/>
        <v>0</v>
      </c>
      <c r="H60" s="113">
        <v>0.2</v>
      </c>
      <c r="I60" s="15">
        <f t="shared" si="1"/>
        <v>0</v>
      </c>
      <c r="J60" s="8"/>
    </row>
    <row r="61" spans="2:10" ht="30" customHeight="1" thickBot="1" x14ac:dyDescent="0.3">
      <c r="B61" s="174"/>
      <c r="C61" s="177"/>
      <c r="D61" s="180"/>
      <c r="E61" s="60">
        <v>500</v>
      </c>
      <c r="F61" s="15"/>
      <c r="G61" s="15">
        <f t="shared" si="0"/>
        <v>0</v>
      </c>
      <c r="H61" s="113">
        <v>0.2</v>
      </c>
      <c r="I61" s="15">
        <f t="shared" si="1"/>
        <v>0</v>
      </c>
      <c r="J61" s="8"/>
    </row>
    <row r="62" spans="2:10" ht="30" customHeight="1" thickBot="1" x14ac:dyDescent="0.3">
      <c r="B62" s="174"/>
      <c r="C62" s="177"/>
      <c r="D62" s="180"/>
      <c r="E62" s="60">
        <v>2000</v>
      </c>
      <c r="F62" s="15"/>
      <c r="G62" s="15">
        <f t="shared" si="0"/>
        <v>0</v>
      </c>
      <c r="H62" s="113">
        <v>0.2</v>
      </c>
      <c r="I62" s="15">
        <f t="shared" si="1"/>
        <v>0</v>
      </c>
      <c r="J62" s="8"/>
    </row>
    <row r="63" spans="2:10" ht="30" customHeight="1" thickBot="1" x14ac:dyDescent="0.3">
      <c r="B63" s="175"/>
      <c r="C63" s="178"/>
      <c r="D63" s="180"/>
      <c r="E63" s="60">
        <v>5000</v>
      </c>
      <c r="F63" s="15"/>
      <c r="G63" s="15">
        <f t="shared" si="0"/>
        <v>0</v>
      </c>
      <c r="H63" s="113">
        <v>0.2</v>
      </c>
      <c r="I63" s="15">
        <f t="shared" si="1"/>
        <v>0</v>
      </c>
      <c r="J63" s="8"/>
    </row>
    <row r="64" spans="2:10" ht="30" customHeight="1" thickBot="1" x14ac:dyDescent="0.3">
      <c r="B64" s="173" t="s">
        <v>418</v>
      </c>
      <c r="C64" s="176" t="s">
        <v>423</v>
      </c>
      <c r="D64" s="180"/>
      <c r="E64" s="60">
        <v>200</v>
      </c>
      <c r="F64" s="15"/>
      <c r="G64" s="15">
        <f t="shared" si="0"/>
        <v>0</v>
      </c>
      <c r="H64" s="113">
        <v>0.2</v>
      </c>
      <c r="I64" s="15">
        <f t="shared" si="1"/>
        <v>0</v>
      </c>
      <c r="J64" s="8"/>
    </row>
    <row r="65" spans="2:10" ht="30" customHeight="1" thickBot="1" x14ac:dyDescent="0.3">
      <c r="B65" s="174"/>
      <c r="C65" s="177"/>
      <c r="D65" s="180"/>
      <c r="E65" s="60">
        <v>500</v>
      </c>
      <c r="F65" s="15"/>
      <c r="G65" s="15">
        <f t="shared" si="0"/>
        <v>0</v>
      </c>
      <c r="H65" s="113">
        <v>0.2</v>
      </c>
      <c r="I65" s="15">
        <f t="shared" si="1"/>
        <v>0</v>
      </c>
      <c r="J65" s="8"/>
    </row>
    <row r="66" spans="2:10" ht="30" customHeight="1" thickBot="1" x14ac:dyDescent="0.3">
      <c r="B66" s="174"/>
      <c r="C66" s="177"/>
      <c r="D66" s="180"/>
      <c r="E66" s="60">
        <v>2000</v>
      </c>
      <c r="F66" s="15"/>
      <c r="G66" s="15">
        <f t="shared" si="0"/>
        <v>0</v>
      </c>
      <c r="H66" s="113">
        <v>0.2</v>
      </c>
      <c r="I66" s="15">
        <f t="shared" si="1"/>
        <v>0</v>
      </c>
      <c r="J66" s="8"/>
    </row>
    <row r="67" spans="2:10" ht="30" customHeight="1" thickBot="1" x14ac:dyDescent="0.3">
      <c r="B67" s="175"/>
      <c r="C67" s="178"/>
      <c r="D67" s="180"/>
      <c r="E67" s="60">
        <v>5000</v>
      </c>
      <c r="F67" s="15"/>
      <c r="G67" s="15">
        <f t="shared" si="0"/>
        <v>0</v>
      </c>
      <c r="H67" s="113">
        <v>0.2</v>
      </c>
      <c r="I67" s="15">
        <f t="shared" si="1"/>
        <v>0</v>
      </c>
      <c r="J67" s="8"/>
    </row>
    <row r="68" spans="2:10" ht="30" customHeight="1" thickBot="1" x14ac:dyDescent="0.3">
      <c r="B68" s="173" t="s">
        <v>418</v>
      </c>
      <c r="C68" s="176" t="s">
        <v>424</v>
      </c>
      <c r="D68" s="180"/>
      <c r="E68" s="60">
        <v>200</v>
      </c>
      <c r="F68" s="15"/>
      <c r="G68" s="15">
        <f t="shared" si="0"/>
        <v>0</v>
      </c>
      <c r="H68" s="113">
        <v>0.2</v>
      </c>
      <c r="I68" s="15">
        <f t="shared" si="1"/>
        <v>0</v>
      </c>
      <c r="J68" s="8"/>
    </row>
    <row r="69" spans="2:10" ht="30" customHeight="1" thickBot="1" x14ac:dyDescent="0.3">
      <c r="B69" s="174"/>
      <c r="C69" s="177"/>
      <c r="D69" s="180"/>
      <c r="E69" s="60">
        <v>500</v>
      </c>
      <c r="F69" s="15"/>
      <c r="G69" s="15">
        <f t="shared" ref="G69:G111" si="2">F69*E69</f>
        <v>0</v>
      </c>
      <c r="H69" s="113">
        <v>0.2</v>
      </c>
      <c r="I69" s="15">
        <f t="shared" ref="I69:I111" si="3">G69*1.2</f>
        <v>0</v>
      </c>
      <c r="J69" s="8"/>
    </row>
    <row r="70" spans="2:10" ht="30" customHeight="1" thickBot="1" x14ac:dyDescent="0.3">
      <c r="B70" s="174"/>
      <c r="C70" s="177"/>
      <c r="D70" s="180"/>
      <c r="E70" s="60">
        <v>2000</v>
      </c>
      <c r="F70" s="15"/>
      <c r="G70" s="15">
        <f t="shared" si="2"/>
        <v>0</v>
      </c>
      <c r="H70" s="113">
        <v>0.2</v>
      </c>
      <c r="I70" s="15">
        <f t="shared" si="3"/>
        <v>0</v>
      </c>
      <c r="J70" s="8"/>
    </row>
    <row r="71" spans="2:10" ht="30" customHeight="1" thickBot="1" x14ac:dyDescent="0.3">
      <c r="B71" s="175"/>
      <c r="C71" s="178"/>
      <c r="D71" s="180"/>
      <c r="E71" s="60">
        <v>5000</v>
      </c>
      <c r="F71" s="15"/>
      <c r="G71" s="15">
        <f t="shared" si="2"/>
        <v>0</v>
      </c>
      <c r="H71" s="113">
        <v>0.2</v>
      </c>
      <c r="I71" s="15">
        <f t="shared" si="3"/>
        <v>0</v>
      </c>
      <c r="J71" s="8"/>
    </row>
    <row r="72" spans="2:10" ht="30" customHeight="1" thickBot="1" x14ac:dyDescent="0.3">
      <c r="B72" s="173" t="s">
        <v>418</v>
      </c>
      <c r="C72" s="176" t="s">
        <v>425</v>
      </c>
      <c r="D72" s="180"/>
      <c r="E72" s="60">
        <v>200</v>
      </c>
      <c r="F72" s="15"/>
      <c r="G72" s="15">
        <f t="shared" si="2"/>
        <v>0</v>
      </c>
      <c r="H72" s="113">
        <v>0.2</v>
      </c>
      <c r="I72" s="15">
        <f t="shared" si="3"/>
        <v>0</v>
      </c>
      <c r="J72" s="8"/>
    </row>
    <row r="73" spans="2:10" ht="30" customHeight="1" thickBot="1" x14ac:dyDescent="0.3">
      <c r="B73" s="174"/>
      <c r="C73" s="177"/>
      <c r="D73" s="180"/>
      <c r="E73" s="60">
        <v>500</v>
      </c>
      <c r="F73" s="15"/>
      <c r="G73" s="15">
        <f t="shared" si="2"/>
        <v>0</v>
      </c>
      <c r="H73" s="113">
        <v>0.2</v>
      </c>
      <c r="I73" s="15">
        <f t="shared" si="3"/>
        <v>0</v>
      </c>
      <c r="J73" s="8"/>
    </row>
    <row r="74" spans="2:10" ht="30" customHeight="1" thickBot="1" x14ac:dyDescent="0.3">
      <c r="B74" s="174"/>
      <c r="C74" s="177"/>
      <c r="D74" s="180"/>
      <c r="E74" s="60">
        <v>2000</v>
      </c>
      <c r="F74" s="15"/>
      <c r="G74" s="15">
        <f t="shared" si="2"/>
        <v>0</v>
      </c>
      <c r="H74" s="113">
        <v>0.2</v>
      </c>
      <c r="I74" s="15">
        <f t="shared" si="3"/>
        <v>0</v>
      </c>
      <c r="J74" s="8"/>
    </row>
    <row r="75" spans="2:10" ht="30" customHeight="1" thickBot="1" x14ac:dyDescent="0.3">
      <c r="B75" s="175"/>
      <c r="C75" s="178"/>
      <c r="D75" s="181"/>
      <c r="E75" s="60">
        <v>5000</v>
      </c>
      <c r="F75" s="15"/>
      <c r="G75" s="15">
        <f t="shared" si="2"/>
        <v>0</v>
      </c>
      <c r="H75" s="113">
        <v>0.2</v>
      </c>
      <c r="I75" s="15">
        <f t="shared" si="3"/>
        <v>0</v>
      </c>
      <c r="J75" s="8"/>
    </row>
    <row r="76" spans="2:10" ht="50.1" customHeight="1" thickBot="1" x14ac:dyDescent="0.3">
      <c r="B76" s="173" t="s">
        <v>426</v>
      </c>
      <c r="C76" s="176" t="s">
        <v>427</v>
      </c>
      <c r="D76" s="179">
        <v>1800</v>
      </c>
      <c r="E76" s="60">
        <v>500</v>
      </c>
      <c r="F76" s="15"/>
      <c r="G76" s="15">
        <f t="shared" si="2"/>
        <v>0</v>
      </c>
      <c r="H76" s="113">
        <v>0.2</v>
      </c>
      <c r="I76" s="15">
        <f t="shared" si="3"/>
        <v>0</v>
      </c>
      <c r="J76" s="8"/>
    </row>
    <row r="77" spans="2:10" ht="50.1" customHeight="1" thickBot="1" x14ac:dyDescent="0.3">
      <c r="B77" s="175"/>
      <c r="C77" s="178"/>
      <c r="D77" s="181"/>
      <c r="E77" s="60">
        <v>1000</v>
      </c>
      <c r="F77" s="15"/>
      <c r="G77" s="15">
        <f t="shared" si="2"/>
        <v>0</v>
      </c>
      <c r="H77" s="113">
        <v>0.2</v>
      </c>
      <c r="I77" s="15">
        <f t="shared" si="3"/>
        <v>0</v>
      </c>
      <c r="J77" s="8"/>
    </row>
    <row r="78" spans="2:10" ht="24.95" customHeight="1" thickBot="1" x14ac:dyDescent="0.3">
      <c r="B78" s="173" t="s">
        <v>428</v>
      </c>
      <c r="C78" s="176" t="s">
        <v>429</v>
      </c>
      <c r="D78" s="179">
        <v>7000</v>
      </c>
      <c r="E78" s="60">
        <v>200</v>
      </c>
      <c r="F78" s="15"/>
      <c r="G78" s="15">
        <f t="shared" si="2"/>
        <v>0</v>
      </c>
      <c r="H78" s="113">
        <v>0.2</v>
      </c>
      <c r="I78" s="15">
        <f t="shared" si="3"/>
        <v>0</v>
      </c>
      <c r="J78" s="8"/>
    </row>
    <row r="79" spans="2:10" ht="24.95" customHeight="1" thickBot="1" x14ac:dyDescent="0.3">
      <c r="B79" s="174"/>
      <c r="C79" s="177"/>
      <c r="D79" s="180"/>
      <c r="E79" s="60">
        <v>500</v>
      </c>
      <c r="F79" s="15"/>
      <c r="G79" s="15">
        <f t="shared" si="2"/>
        <v>0</v>
      </c>
      <c r="H79" s="113">
        <v>0.2</v>
      </c>
      <c r="I79" s="15">
        <f t="shared" si="3"/>
        <v>0</v>
      </c>
      <c r="J79" s="8"/>
    </row>
    <row r="80" spans="2:10" ht="24.95" customHeight="1" thickBot="1" x14ac:dyDescent="0.3">
      <c r="B80" s="174"/>
      <c r="C80" s="177"/>
      <c r="D80" s="180"/>
      <c r="E80" s="60">
        <v>1000</v>
      </c>
      <c r="F80" s="15"/>
      <c r="G80" s="15">
        <f t="shared" si="2"/>
        <v>0</v>
      </c>
      <c r="H80" s="113">
        <v>0.2</v>
      </c>
      <c r="I80" s="15">
        <f t="shared" si="3"/>
        <v>0</v>
      </c>
      <c r="J80" s="8"/>
    </row>
    <row r="81" spans="2:10" ht="24.95" customHeight="1" thickBot="1" x14ac:dyDescent="0.3">
      <c r="B81" s="175"/>
      <c r="C81" s="178"/>
      <c r="D81" s="181"/>
      <c r="E81" s="60">
        <v>2000</v>
      </c>
      <c r="F81" s="15"/>
      <c r="G81" s="15">
        <f t="shared" si="2"/>
        <v>0</v>
      </c>
      <c r="H81" s="113">
        <v>0.2</v>
      </c>
      <c r="I81" s="15">
        <f t="shared" si="3"/>
        <v>0</v>
      </c>
      <c r="J81" s="8"/>
    </row>
    <row r="82" spans="2:10" ht="24.95" customHeight="1" thickBot="1" x14ac:dyDescent="0.3">
      <c r="B82" s="195" t="s">
        <v>430</v>
      </c>
      <c r="C82" s="196" t="s">
        <v>431</v>
      </c>
      <c r="D82" s="197">
        <v>7000</v>
      </c>
      <c r="E82" s="60">
        <v>100</v>
      </c>
      <c r="F82" s="15"/>
      <c r="G82" s="15">
        <f t="shared" si="2"/>
        <v>0</v>
      </c>
      <c r="H82" s="113">
        <v>0.2</v>
      </c>
      <c r="I82" s="15">
        <f t="shared" si="3"/>
        <v>0</v>
      </c>
      <c r="J82" s="8">
        <v>1</v>
      </c>
    </row>
    <row r="83" spans="2:10" ht="24.95" customHeight="1" thickBot="1" x14ac:dyDescent="0.3">
      <c r="B83" s="195"/>
      <c r="C83" s="196"/>
      <c r="D83" s="197"/>
      <c r="E83" s="60">
        <v>500</v>
      </c>
      <c r="F83" s="15"/>
      <c r="G83" s="15">
        <f t="shared" si="2"/>
        <v>0</v>
      </c>
      <c r="H83" s="113">
        <v>0.2</v>
      </c>
      <c r="I83" s="15">
        <f t="shared" si="3"/>
        <v>0</v>
      </c>
      <c r="J83" s="8"/>
    </row>
    <row r="84" spans="2:10" ht="24.95" customHeight="1" thickBot="1" x14ac:dyDescent="0.3">
      <c r="B84" s="195"/>
      <c r="C84" s="196"/>
      <c r="D84" s="197"/>
      <c r="E84" s="60">
        <v>1000</v>
      </c>
      <c r="F84" s="15"/>
      <c r="G84" s="15">
        <f t="shared" si="2"/>
        <v>0</v>
      </c>
      <c r="H84" s="113">
        <v>0.2</v>
      </c>
      <c r="I84" s="15">
        <f t="shared" si="3"/>
        <v>0</v>
      </c>
      <c r="J84" s="8"/>
    </row>
    <row r="85" spans="2:10" ht="24.95" customHeight="1" thickBot="1" x14ac:dyDescent="0.3">
      <c r="B85" s="195" t="s">
        <v>432</v>
      </c>
      <c r="C85" s="196" t="s">
        <v>433</v>
      </c>
      <c r="D85" s="197">
        <v>7000</v>
      </c>
      <c r="E85" s="60">
        <v>100</v>
      </c>
      <c r="F85" s="15"/>
      <c r="G85" s="15">
        <f t="shared" si="2"/>
        <v>0</v>
      </c>
      <c r="H85" s="113">
        <v>0.2</v>
      </c>
      <c r="I85" s="15">
        <f t="shared" si="3"/>
        <v>0</v>
      </c>
      <c r="J85" s="8"/>
    </row>
    <row r="86" spans="2:10" ht="24.95" customHeight="1" thickBot="1" x14ac:dyDescent="0.3">
      <c r="B86" s="195"/>
      <c r="C86" s="196"/>
      <c r="D86" s="197"/>
      <c r="E86" s="60">
        <v>500</v>
      </c>
      <c r="F86" s="15"/>
      <c r="G86" s="15">
        <f t="shared" si="2"/>
        <v>0</v>
      </c>
      <c r="H86" s="113">
        <v>0.2</v>
      </c>
      <c r="I86" s="15">
        <f t="shared" si="3"/>
        <v>0</v>
      </c>
      <c r="J86" s="8"/>
    </row>
    <row r="87" spans="2:10" ht="24.95" customHeight="1" thickBot="1" x14ac:dyDescent="0.3">
      <c r="B87" s="195"/>
      <c r="C87" s="196"/>
      <c r="D87" s="197"/>
      <c r="E87" s="60">
        <v>1000</v>
      </c>
      <c r="F87" s="15"/>
      <c r="G87" s="15">
        <f t="shared" si="2"/>
        <v>0</v>
      </c>
      <c r="H87" s="113">
        <v>0.2</v>
      </c>
      <c r="I87" s="15">
        <f t="shared" si="3"/>
        <v>0</v>
      </c>
      <c r="J87" s="8"/>
    </row>
    <row r="88" spans="2:10" ht="110.25" customHeight="1" thickBot="1" x14ac:dyDescent="0.3">
      <c r="B88" s="10" t="s">
        <v>434</v>
      </c>
      <c r="C88" s="34" t="s">
        <v>435</v>
      </c>
      <c r="D88" s="22">
        <v>2000</v>
      </c>
      <c r="E88" s="60">
        <v>1000</v>
      </c>
      <c r="F88" s="15"/>
      <c r="G88" s="15">
        <f t="shared" si="2"/>
        <v>0</v>
      </c>
      <c r="H88" s="113">
        <v>0.2</v>
      </c>
      <c r="I88" s="15">
        <f t="shared" si="3"/>
        <v>0</v>
      </c>
      <c r="J88" s="8"/>
    </row>
    <row r="89" spans="2:10" ht="110.25" customHeight="1" thickBot="1" x14ac:dyDescent="0.3">
      <c r="B89" s="10" t="s">
        <v>434</v>
      </c>
      <c r="C89" s="34" t="s">
        <v>436</v>
      </c>
      <c r="D89" s="22">
        <v>2000</v>
      </c>
      <c r="E89" s="60">
        <v>1000</v>
      </c>
      <c r="F89" s="15"/>
      <c r="G89" s="15">
        <f t="shared" si="2"/>
        <v>0</v>
      </c>
      <c r="H89" s="113">
        <v>0.2</v>
      </c>
      <c r="I89" s="15">
        <f t="shared" si="3"/>
        <v>0</v>
      </c>
      <c r="J89" s="8"/>
    </row>
    <row r="90" spans="2:10" ht="39.950000000000003" customHeight="1" thickBot="1" x14ac:dyDescent="0.3">
      <c r="B90" s="173" t="s">
        <v>437</v>
      </c>
      <c r="C90" s="176" t="s">
        <v>438</v>
      </c>
      <c r="D90" s="179">
        <v>350</v>
      </c>
      <c r="E90" s="60">
        <v>150</v>
      </c>
      <c r="F90" s="15"/>
      <c r="G90" s="15">
        <f t="shared" si="2"/>
        <v>0</v>
      </c>
      <c r="H90" s="113">
        <v>0.2</v>
      </c>
      <c r="I90" s="15">
        <f t="shared" si="3"/>
        <v>0</v>
      </c>
      <c r="J90" s="8"/>
    </row>
    <row r="91" spans="2:10" ht="39.950000000000003" customHeight="1" thickBot="1" x14ac:dyDescent="0.3">
      <c r="B91" s="175"/>
      <c r="C91" s="178"/>
      <c r="D91" s="181"/>
      <c r="E91" s="60">
        <v>250</v>
      </c>
      <c r="F91" s="15"/>
      <c r="G91" s="15">
        <f t="shared" si="2"/>
        <v>0</v>
      </c>
      <c r="H91" s="113">
        <v>0.2</v>
      </c>
      <c r="I91" s="15">
        <f t="shared" si="3"/>
        <v>0</v>
      </c>
      <c r="J91" s="8"/>
    </row>
    <row r="92" spans="2:10" ht="30" customHeight="1" thickBot="1" x14ac:dyDescent="0.3">
      <c r="B92" s="173" t="s">
        <v>439</v>
      </c>
      <c r="C92" s="176" t="s">
        <v>440</v>
      </c>
      <c r="D92" s="179">
        <v>1500</v>
      </c>
      <c r="E92" s="60">
        <v>500</v>
      </c>
      <c r="F92" s="15"/>
      <c r="G92" s="15">
        <f t="shared" si="2"/>
        <v>0</v>
      </c>
      <c r="H92" s="113">
        <v>0.2</v>
      </c>
      <c r="I92" s="15">
        <f t="shared" si="3"/>
        <v>0</v>
      </c>
      <c r="J92" s="8"/>
    </row>
    <row r="93" spans="2:10" ht="30" customHeight="1" thickBot="1" x14ac:dyDescent="0.3">
      <c r="B93" s="175"/>
      <c r="C93" s="178"/>
      <c r="D93" s="181"/>
      <c r="E93" s="60">
        <v>1000</v>
      </c>
      <c r="F93" s="15"/>
      <c r="G93" s="15">
        <f t="shared" si="2"/>
        <v>0</v>
      </c>
      <c r="H93" s="113">
        <v>0.2</v>
      </c>
      <c r="I93" s="15">
        <f t="shared" si="3"/>
        <v>0</v>
      </c>
      <c r="J93" s="8"/>
    </row>
    <row r="94" spans="2:10" ht="20.100000000000001" customHeight="1" thickBot="1" x14ac:dyDescent="0.3">
      <c r="B94" s="173" t="s">
        <v>441</v>
      </c>
      <c r="C94" s="176" t="s">
        <v>442</v>
      </c>
      <c r="D94" s="179">
        <v>10000</v>
      </c>
      <c r="E94" s="60">
        <v>500</v>
      </c>
      <c r="F94" s="15"/>
      <c r="G94" s="15">
        <f t="shared" si="2"/>
        <v>0</v>
      </c>
      <c r="H94" s="113">
        <v>0.2</v>
      </c>
      <c r="I94" s="15">
        <f t="shared" si="3"/>
        <v>0</v>
      </c>
      <c r="J94" s="8"/>
    </row>
    <row r="95" spans="2:10" ht="20.100000000000001" customHeight="1" thickBot="1" x14ac:dyDescent="0.3">
      <c r="B95" s="174"/>
      <c r="C95" s="177"/>
      <c r="D95" s="180"/>
      <c r="E95" s="60">
        <v>1000</v>
      </c>
      <c r="F95" s="15"/>
      <c r="G95" s="15">
        <f t="shared" si="2"/>
        <v>0</v>
      </c>
      <c r="H95" s="113">
        <v>0.2</v>
      </c>
      <c r="I95" s="15">
        <f t="shared" si="3"/>
        <v>0</v>
      </c>
      <c r="J95" s="8"/>
    </row>
    <row r="96" spans="2:10" ht="20.100000000000001" customHeight="1" thickBot="1" x14ac:dyDescent="0.3">
      <c r="B96" s="175"/>
      <c r="C96" s="178"/>
      <c r="D96" s="181"/>
      <c r="E96" s="60">
        <v>2000</v>
      </c>
      <c r="F96" s="15"/>
      <c r="G96" s="15">
        <f t="shared" si="2"/>
        <v>0</v>
      </c>
      <c r="H96" s="113">
        <v>0.2</v>
      </c>
      <c r="I96" s="15">
        <f t="shared" si="3"/>
        <v>0</v>
      </c>
      <c r="J96" s="8"/>
    </row>
    <row r="97" spans="1:10" ht="35.1" customHeight="1" thickBot="1" x14ac:dyDescent="0.3">
      <c r="B97" s="173" t="s">
        <v>441</v>
      </c>
      <c r="C97" s="176" t="s">
        <v>443</v>
      </c>
      <c r="D97" s="179">
        <v>12000</v>
      </c>
      <c r="E97" s="60">
        <v>500</v>
      </c>
      <c r="F97" s="15"/>
      <c r="G97" s="15">
        <f t="shared" si="2"/>
        <v>0</v>
      </c>
      <c r="H97" s="113">
        <v>0.2</v>
      </c>
      <c r="I97" s="15">
        <f t="shared" si="3"/>
        <v>0</v>
      </c>
      <c r="J97" s="8"/>
    </row>
    <row r="98" spans="1:10" ht="35.1" customHeight="1" thickBot="1" x14ac:dyDescent="0.3">
      <c r="B98" s="175"/>
      <c r="C98" s="178"/>
      <c r="D98" s="181"/>
      <c r="E98" s="60">
        <v>1000</v>
      </c>
      <c r="F98" s="15"/>
      <c r="G98" s="15">
        <f t="shared" si="2"/>
        <v>0</v>
      </c>
      <c r="H98" s="113">
        <v>0.2</v>
      </c>
      <c r="I98" s="15">
        <f t="shared" si="3"/>
        <v>0</v>
      </c>
      <c r="J98" s="8"/>
    </row>
    <row r="99" spans="1:10" ht="54.95" customHeight="1" thickBot="1" x14ac:dyDescent="0.3">
      <c r="B99" s="173" t="s">
        <v>444</v>
      </c>
      <c r="C99" s="176" t="s">
        <v>445</v>
      </c>
      <c r="D99" s="179">
        <v>500</v>
      </c>
      <c r="E99" s="60">
        <v>200</v>
      </c>
      <c r="F99" s="15"/>
      <c r="G99" s="15">
        <f t="shared" si="2"/>
        <v>0</v>
      </c>
      <c r="H99" s="113">
        <v>0.2</v>
      </c>
      <c r="I99" s="15">
        <f t="shared" si="3"/>
        <v>0</v>
      </c>
      <c r="J99" s="8"/>
    </row>
    <row r="100" spans="1:10" ht="54.95" customHeight="1" thickBot="1" x14ac:dyDescent="0.3">
      <c r="B100" s="175"/>
      <c r="C100" s="178"/>
      <c r="D100" s="181"/>
      <c r="E100" s="60">
        <v>500</v>
      </c>
      <c r="F100" s="15"/>
      <c r="G100" s="15">
        <f t="shared" si="2"/>
        <v>0</v>
      </c>
      <c r="H100" s="113">
        <v>0.2</v>
      </c>
      <c r="I100" s="15">
        <f t="shared" si="3"/>
        <v>0</v>
      </c>
      <c r="J100" s="8"/>
    </row>
    <row r="101" spans="1:10" ht="39.950000000000003" customHeight="1" thickBot="1" x14ac:dyDescent="0.3">
      <c r="B101" s="173" t="s">
        <v>444</v>
      </c>
      <c r="C101" s="176" t="s">
        <v>446</v>
      </c>
      <c r="D101" s="179">
        <v>600</v>
      </c>
      <c r="E101" s="60">
        <v>100</v>
      </c>
      <c r="F101" s="15"/>
      <c r="G101" s="15">
        <f t="shared" si="2"/>
        <v>0</v>
      </c>
      <c r="H101" s="113">
        <v>0.2</v>
      </c>
      <c r="I101" s="15">
        <f t="shared" si="3"/>
        <v>0</v>
      </c>
      <c r="J101" s="8"/>
    </row>
    <row r="102" spans="1:10" ht="39.950000000000003" customHeight="1" thickBot="1" x14ac:dyDescent="0.3">
      <c r="B102" s="174"/>
      <c r="C102" s="177"/>
      <c r="D102" s="180"/>
      <c r="E102" s="60">
        <v>200</v>
      </c>
      <c r="F102" s="15"/>
      <c r="G102" s="15">
        <f t="shared" si="2"/>
        <v>0</v>
      </c>
      <c r="H102" s="113">
        <v>0.2</v>
      </c>
      <c r="I102" s="15">
        <f t="shared" si="3"/>
        <v>0</v>
      </c>
      <c r="J102" s="8"/>
    </row>
    <row r="103" spans="1:10" ht="39.950000000000003" customHeight="1" thickBot="1" x14ac:dyDescent="0.3">
      <c r="B103" s="175"/>
      <c r="C103" s="178"/>
      <c r="D103" s="181"/>
      <c r="E103" s="65">
        <v>500</v>
      </c>
      <c r="F103" s="15"/>
      <c r="G103" s="15">
        <f t="shared" si="2"/>
        <v>0</v>
      </c>
      <c r="H103" s="113">
        <v>0.2</v>
      </c>
      <c r="I103" s="15">
        <f t="shared" si="3"/>
        <v>0</v>
      </c>
      <c r="J103" s="8"/>
    </row>
    <row r="104" spans="1:10" ht="54.95" customHeight="1" thickBot="1" x14ac:dyDescent="0.3">
      <c r="B104" s="173" t="s">
        <v>444</v>
      </c>
      <c r="C104" s="176" t="s">
        <v>447</v>
      </c>
      <c r="D104" s="179">
        <v>300</v>
      </c>
      <c r="E104" s="60">
        <v>100</v>
      </c>
      <c r="F104" s="15"/>
      <c r="G104" s="15">
        <f t="shared" si="2"/>
        <v>0</v>
      </c>
      <c r="H104" s="113">
        <v>0.2</v>
      </c>
      <c r="I104" s="15">
        <f t="shared" si="3"/>
        <v>0</v>
      </c>
      <c r="J104" s="8"/>
    </row>
    <row r="105" spans="1:10" ht="54.95" customHeight="1" thickBot="1" x14ac:dyDescent="0.3">
      <c r="B105" s="175"/>
      <c r="C105" s="178"/>
      <c r="D105" s="181"/>
      <c r="E105" s="60">
        <v>300</v>
      </c>
      <c r="F105" s="15"/>
      <c r="G105" s="15">
        <f t="shared" si="2"/>
        <v>0</v>
      </c>
      <c r="H105" s="113">
        <v>0.2</v>
      </c>
      <c r="I105" s="15">
        <f t="shared" si="3"/>
        <v>0</v>
      </c>
      <c r="J105" s="8"/>
    </row>
    <row r="106" spans="1:10" ht="39.950000000000003" customHeight="1" thickBot="1" x14ac:dyDescent="0.3">
      <c r="B106" s="173" t="s">
        <v>448</v>
      </c>
      <c r="C106" s="176" t="s">
        <v>449</v>
      </c>
      <c r="D106" s="179">
        <v>30000</v>
      </c>
      <c r="E106" s="60">
        <v>2000</v>
      </c>
      <c r="F106" s="15"/>
      <c r="G106" s="15">
        <f t="shared" si="2"/>
        <v>0</v>
      </c>
      <c r="H106" s="113">
        <v>0.2</v>
      </c>
      <c r="I106" s="15">
        <f t="shared" si="3"/>
        <v>0</v>
      </c>
      <c r="J106" s="8"/>
    </row>
    <row r="107" spans="1:10" ht="39.950000000000003" customHeight="1" thickBot="1" x14ac:dyDescent="0.3">
      <c r="B107" s="174"/>
      <c r="C107" s="177"/>
      <c r="D107" s="180"/>
      <c r="E107" s="60">
        <v>5000</v>
      </c>
      <c r="F107" s="15"/>
      <c r="G107" s="15">
        <f t="shared" si="2"/>
        <v>0</v>
      </c>
      <c r="H107" s="113">
        <v>0.2</v>
      </c>
      <c r="I107" s="15">
        <f t="shared" si="3"/>
        <v>0</v>
      </c>
      <c r="J107" s="8"/>
    </row>
    <row r="108" spans="1:10" ht="39.950000000000003" customHeight="1" thickBot="1" x14ac:dyDescent="0.3">
      <c r="B108" s="175"/>
      <c r="C108" s="178"/>
      <c r="D108" s="181"/>
      <c r="E108" s="65">
        <v>10000</v>
      </c>
      <c r="F108" s="15"/>
      <c r="G108" s="15">
        <f t="shared" si="2"/>
        <v>0</v>
      </c>
      <c r="H108" s="113">
        <v>0.2</v>
      </c>
      <c r="I108" s="15">
        <f t="shared" si="3"/>
        <v>0</v>
      </c>
      <c r="J108" s="8"/>
    </row>
    <row r="109" spans="1:10" ht="30" customHeight="1" thickBot="1" x14ac:dyDescent="0.3">
      <c r="B109" s="173" t="s">
        <v>450</v>
      </c>
      <c r="C109" s="176" t="s">
        <v>451</v>
      </c>
      <c r="D109" s="179">
        <v>30000</v>
      </c>
      <c r="E109" s="60">
        <v>2000</v>
      </c>
      <c r="F109" s="15"/>
      <c r="G109" s="15">
        <f t="shared" si="2"/>
        <v>0</v>
      </c>
      <c r="H109" s="113">
        <v>0.2</v>
      </c>
      <c r="I109" s="15">
        <f t="shared" si="3"/>
        <v>0</v>
      </c>
      <c r="J109" s="8"/>
    </row>
    <row r="110" spans="1:10" ht="30" customHeight="1" thickBot="1" x14ac:dyDescent="0.3">
      <c r="B110" s="174"/>
      <c r="C110" s="177"/>
      <c r="D110" s="180"/>
      <c r="E110" s="60">
        <v>5000</v>
      </c>
      <c r="F110" s="15"/>
      <c r="G110" s="15">
        <f t="shared" si="2"/>
        <v>0</v>
      </c>
      <c r="H110" s="113">
        <v>0.2</v>
      </c>
      <c r="I110" s="15">
        <f t="shared" si="3"/>
        <v>0</v>
      </c>
      <c r="J110" s="8"/>
    </row>
    <row r="111" spans="1:10" ht="30" customHeight="1" thickBot="1" x14ac:dyDescent="0.3">
      <c r="B111" s="175"/>
      <c r="C111" s="178"/>
      <c r="D111" s="181"/>
      <c r="E111" s="65">
        <v>10000</v>
      </c>
      <c r="F111" s="15"/>
      <c r="G111" s="15">
        <f t="shared" si="2"/>
        <v>0</v>
      </c>
      <c r="H111" s="113">
        <v>0.2</v>
      </c>
      <c r="I111" s="15">
        <f t="shared" si="3"/>
        <v>0</v>
      </c>
      <c r="J111" s="8"/>
    </row>
    <row r="112" spans="1:10" ht="16.5" thickTop="1" thickBot="1" x14ac:dyDescent="0.3">
      <c r="A112" s="48"/>
      <c r="B112" s="164" t="s">
        <v>532</v>
      </c>
      <c r="C112" s="165"/>
      <c r="D112" s="165"/>
      <c r="E112" s="165"/>
      <c r="F112" s="166"/>
      <c r="G112" s="127">
        <f>SUM(G4:G111)</f>
        <v>0</v>
      </c>
      <c r="H112" s="129"/>
      <c r="I112" s="128">
        <f>G112*1.2</f>
        <v>0</v>
      </c>
      <c r="J112" s="148"/>
    </row>
    <row r="113" spans="1:7" ht="15.75" thickTop="1" x14ac:dyDescent="0.25">
      <c r="A113" s="48"/>
      <c r="B113" s="48"/>
      <c r="C113" s="48"/>
      <c r="D113" s="49"/>
      <c r="E113" s="49"/>
      <c r="F113" s="49"/>
      <c r="G113" s="49"/>
    </row>
    <row r="114" spans="1:7" x14ac:dyDescent="0.25">
      <c r="A114" s="48"/>
      <c r="B114" s="48"/>
      <c r="C114" s="48"/>
      <c r="D114" s="49"/>
      <c r="E114" s="49"/>
      <c r="F114" s="49"/>
      <c r="G114" s="49"/>
    </row>
    <row r="115" spans="1:7" x14ac:dyDescent="0.25">
      <c r="A115" s="48"/>
      <c r="B115" s="48"/>
      <c r="C115" s="48"/>
      <c r="D115" s="49"/>
      <c r="E115" s="49"/>
      <c r="F115" s="49"/>
      <c r="G115" s="49"/>
    </row>
    <row r="116" spans="1:7" x14ac:dyDescent="0.25">
      <c r="A116" s="48"/>
      <c r="B116" s="48"/>
      <c r="C116" s="48"/>
      <c r="D116" s="49"/>
      <c r="E116" s="49"/>
      <c r="F116" s="49"/>
      <c r="G116" s="49"/>
    </row>
    <row r="117" spans="1:7" x14ac:dyDescent="0.25">
      <c r="A117" s="48"/>
      <c r="B117" s="48"/>
      <c r="C117" s="48"/>
      <c r="D117" s="49"/>
      <c r="E117" s="49"/>
      <c r="F117" s="49"/>
      <c r="G117" s="49"/>
    </row>
    <row r="118" spans="1:7" ht="18" customHeight="1" x14ac:dyDescent="0.25">
      <c r="A118" s="48"/>
      <c r="B118" s="48"/>
      <c r="C118" s="48"/>
      <c r="D118" s="49"/>
      <c r="E118" s="53"/>
    </row>
    <row r="119" spans="1:7" x14ac:dyDescent="0.25">
      <c r="B119" s="50"/>
      <c r="C119" s="51"/>
      <c r="D119" s="52"/>
    </row>
    <row r="121" spans="1:7" x14ac:dyDescent="0.25">
      <c r="A121" s="47"/>
      <c r="B121" s="47"/>
      <c r="C121" s="47"/>
    </row>
    <row r="132" spans="1:3" x14ac:dyDescent="0.25">
      <c r="A132" s="47"/>
      <c r="B132" s="47"/>
      <c r="C132" s="47"/>
    </row>
    <row r="133" spans="1:3" x14ac:dyDescent="0.25">
      <c r="A133" s="47"/>
      <c r="B133" s="47"/>
      <c r="C133" s="47"/>
    </row>
  </sheetData>
  <mergeCells count="95">
    <mergeCell ref="B112:F112"/>
    <mergeCell ref="B109:B111"/>
    <mergeCell ref="C109:C111"/>
    <mergeCell ref="D109:D111"/>
    <mergeCell ref="B104:B105"/>
    <mergeCell ref="C104:C105"/>
    <mergeCell ref="D104:D105"/>
    <mergeCell ref="B106:B108"/>
    <mergeCell ref="C106:C108"/>
    <mergeCell ref="D106:D108"/>
    <mergeCell ref="B101:B103"/>
    <mergeCell ref="C101:C103"/>
    <mergeCell ref="D101:D103"/>
    <mergeCell ref="B97:B98"/>
    <mergeCell ref="C97:C98"/>
    <mergeCell ref="D97:D98"/>
    <mergeCell ref="B99:B100"/>
    <mergeCell ref="C99:C100"/>
    <mergeCell ref="D99:D100"/>
    <mergeCell ref="B92:B93"/>
    <mergeCell ref="C92:C93"/>
    <mergeCell ref="D92:D93"/>
    <mergeCell ref="B94:B96"/>
    <mergeCell ref="C94:C96"/>
    <mergeCell ref="D94:D96"/>
    <mergeCell ref="B90:B91"/>
    <mergeCell ref="C90:C91"/>
    <mergeCell ref="D90:D91"/>
    <mergeCell ref="B82:B84"/>
    <mergeCell ref="C82:C84"/>
    <mergeCell ref="D82:D84"/>
    <mergeCell ref="B85:B87"/>
    <mergeCell ref="C85:C87"/>
    <mergeCell ref="D85:D87"/>
    <mergeCell ref="B78:B81"/>
    <mergeCell ref="C78:C81"/>
    <mergeCell ref="D78:D81"/>
    <mergeCell ref="D4:D13"/>
    <mergeCell ref="B14:B15"/>
    <mergeCell ref="C14:C15"/>
    <mergeCell ref="D14:D23"/>
    <mergeCell ref="B16:B17"/>
    <mergeCell ref="C16:C17"/>
    <mergeCell ref="B18:B19"/>
    <mergeCell ref="B8:B9"/>
    <mergeCell ref="C8:C9"/>
    <mergeCell ref="B10:B11"/>
    <mergeCell ref="C10:C11"/>
    <mergeCell ref="B4:B5"/>
    <mergeCell ref="C4:C5"/>
    <mergeCell ref="B6:B7"/>
    <mergeCell ref="C18:C19"/>
    <mergeCell ref="B20:B21"/>
    <mergeCell ref="C20:C21"/>
    <mergeCell ref="B22:B23"/>
    <mergeCell ref="C22:C23"/>
    <mergeCell ref="C6:C7"/>
    <mergeCell ref="B12:B13"/>
    <mergeCell ref="C12:C13"/>
    <mergeCell ref="D24:D47"/>
    <mergeCell ref="B33:B35"/>
    <mergeCell ref="C33:C35"/>
    <mergeCell ref="B36:B38"/>
    <mergeCell ref="C36:C38"/>
    <mergeCell ref="B45:B47"/>
    <mergeCell ref="C45:C47"/>
    <mergeCell ref="B24:B26"/>
    <mergeCell ref="C24:C26"/>
    <mergeCell ref="B27:B29"/>
    <mergeCell ref="C27:C29"/>
    <mergeCell ref="B30:B32"/>
    <mergeCell ref="C30:C32"/>
    <mergeCell ref="C48:C51"/>
    <mergeCell ref="B52:B55"/>
    <mergeCell ref="C52:C55"/>
    <mergeCell ref="B39:B41"/>
    <mergeCell ref="C39:C41"/>
    <mergeCell ref="B42:B44"/>
    <mergeCell ref="C42:C44"/>
    <mergeCell ref="B1:I1"/>
    <mergeCell ref="B72:B75"/>
    <mergeCell ref="C72:C75"/>
    <mergeCell ref="D48:D75"/>
    <mergeCell ref="B76:B77"/>
    <mergeCell ref="C76:C77"/>
    <mergeCell ref="D76:D77"/>
    <mergeCell ref="B64:B67"/>
    <mergeCell ref="C64:C67"/>
    <mergeCell ref="B68:B71"/>
    <mergeCell ref="C68:C71"/>
    <mergeCell ref="B56:B59"/>
    <mergeCell ref="C56:C59"/>
    <mergeCell ref="B60:B63"/>
    <mergeCell ref="C60:C63"/>
    <mergeCell ref="B48:B51"/>
  </mergeCells>
  <pageMargins left="0.7" right="0.7" top="0.75" bottom="0.75" header="0.3" footer="0.3"/>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c55faf6ddb4427ebc52233f5b894aa6 xmlns="70f6830d-6c19-4cf0-a510-a134fba504a4">
      <Terms xmlns="http://schemas.microsoft.com/office/infopath/2007/PartnerControls">
        <TermInfo xmlns="http://schemas.microsoft.com/office/infopath/2007/PartnerControls">
          <TermName xmlns="http://schemas.microsoft.com/office/infopath/2007/PartnerControls">Fournitures générales</TermName>
          <TermId xmlns="http://schemas.microsoft.com/office/infopath/2007/PartnerControls">17d02bb6-045e-4d75-b4bf-f997f814b7b3</TermId>
        </TermInfo>
      </Terms>
    </bc55faf6ddb4427ebc52233f5b894aa6>
    <TaxCatchAll xmlns="70f6830d-6c19-4cf0-a510-a134fba504a4">
      <Value>20</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3BFA6328EE043B4659C50FA349630" ma:contentTypeVersion="5" ma:contentTypeDescription="Crée un document." ma:contentTypeScope="" ma:versionID="46a520ecc88c9719b5e159066b230f5f">
  <xsd:schema xmlns:xsd="http://www.w3.org/2001/XMLSchema" xmlns:xs="http://www.w3.org/2001/XMLSchema" xmlns:p="http://schemas.microsoft.com/office/2006/metadata/properties" xmlns:ns2="70f6830d-6c19-4cf0-a510-a134fba504a4" targetNamespace="http://schemas.microsoft.com/office/2006/metadata/properties" ma:root="true" ma:fieldsID="617973d86ba58dc1ea8efec91564acfd" ns2:_="">
    <xsd:import namespace="70f6830d-6c19-4cf0-a510-a134fba504a4"/>
    <xsd:element name="properties">
      <xsd:complexType>
        <xsd:sequence>
          <xsd:element name="documentManagement">
            <xsd:complexType>
              <xsd:all>
                <xsd:element ref="ns2:bc55faf6ddb4427ebc52233f5b894aa6" minOccurs="0"/>
                <xsd:element ref="ns2:TaxCatchAll"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f6830d-6c19-4cf0-a510-a134fba504a4" elementFormDefault="qualified">
    <xsd:import namespace="http://schemas.microsoft.com/office/2006/documentManagement/types"/>
    <xsd:import namespace="http://schemas.microsoft.com/office/infopath/2007/PartnerControls"/>
    <xsd:element name="bc55faf6ddb4427ebc52233f5b894aa6" ma:index="9" ma:taxonomy="true" ma:internalName="bc55faf6ddb4427ebc52233f5b894aa6" ma:taxonomyFieldName="Filiere" ma:displayName="Filiere" ma:default="" ma:fieldId="{bc55faf6-ddb4-427e-bc52-233f5b894aa6}" ma:sspId="8c52e564-1cd7-4bd9-9a8f-99446c618ce0" ma:termSetId="2119887f-14ea-48da-af72-a2775c710098"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f7031545-43b7-46c5-b65e-a030f7f253e1}" ma:internalName="TaxCatchAll" ma:showField="CatchAllData" ma:web="70f6830d-6c19-4cf0-a510-a134fba504a4">
      <xsd:complexType>
        <xsd:complexContent>
          <xsd:extension base="dms:MultiChoiceLookup">
            <xsd:sequence>
              <xsd:element name="Value" type="dms:Lookup" maxOccurs="unbounded" minOccurs="0" nillable="true"/>
            </xsd:sequence>
          </xsd:extension>
        </xsd:complexContent>
      </xsd:complexType>
    </xsd:element>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5AF76D-1949-41A0-B724-34E531095AFA}">
  <ds:schemaRefs>
    <ds:schemaRef ds:uri="http://schemas.microsoft.com/office/2006/metadata/properties"/>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70f6830d-6c19-4cf0-a510-a134fba504a4"/>
    <ds:schemaRef ds:uri="http://www.w3.org/XML/1998/namespace"/>
    <ds:schemaRef ds:uri="http://purl.org/dc/terms/"/>
  </ds:schemaRefs>
</ds:datastoreItem>
</file>

<file path=customXml/itemProps2.xml><?xml version="1.0" encoding="utf-8"?>
<ds:datastoreItem xmlns:ds="http://schemas.openxmlformats.org/officeDocument/2006/customXml" ds:itemID="{53F47815-DB48-4A6A-89DC-85BC923AD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f6830d-6c19-4cf0-a510-a134fba504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F86543-0FAA-4F13-8EAF-EDFFE44EB8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LOT 1 CHM</vt:lpstr>
      <vt:lpstr>LOT 2 CHM2</vt:lpstr>
      <vt:lpstr>LOT 3 CHM3</vt:lpstr>
      <vt:lpstr>LOT 4 PSSL</vt:lpstr>
      <vt:lpstr>LOT 5 PSSL2</vt:lpstr>
      <vt:lpstr>LOT 6 LFB</vt:lpstr>
      <vt:lpstr>LOT 7 CDL</vt:lpstr>
      <vt:lpstr>LOT 8 CH SC</vt:lpstr>
      <vt:lpstr>LOT 9 EPSM</vt:lpstr>
      <vt:lpstr>LOT 10 PHGNS</vt:lpstr>
      <vt:lpstr>LOT 11 LE LUDE</vt:lpstr>
      <vt:lpstr>LOT 12 SUPPORT COMM H. SARTHE</vt:lpstr>
    </vt:vector>
  </TitlesOfParts>
  <Manager/>
  <Company>CHM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GUILLON Carine</dc:creator>
  <cp:keywords/>
  <dc:description/>
  <cp:lastModifiedBy>PALLONE Mona</cp:lastModifiedBy>
  <cp:revision/>
  <cp:lastPrinted>2026-01-23T13:08:09Z</cp:lastPrinted>
  <dcterms:created xsi:type="dcterms:W3CDTF">2025-07-11T12:45:59Z</dcterms:created>
  <dcterms:modified xsi:type="dcterms:W3CDTF">2026-01-23T13:09:55Z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0x010100DB13BFA6328EE043B4659C50FA349630</vt:lpwstr>
  </property>
  <property fmtid="{D5CDD505-2E9C-101B-9397-08002B2CF9AE}" pid="3" name="Filiere">
    <vt:lpwstr>20;#Fournitures générales|17d02bb6-045e-4d75-b4bf-f997f814b7b3</vt:lpwstr>
  </property>
</Properties>
</file>